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11D164E2-0A55-40B1-AEB6-D5EFCD47B4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2" r:id="rId1"/>
    <sheet name="Kolommen" sheetId="3" r:id="rId2"/>
    <sheet name="Taart of balken" sheetId="5" r:id="rId3"/>
    <sheet name="Vrouwen" sheetId="6" r:id="rId4"/>
    <sheet name="Verhouding man vrouw" sheetId="9" r:id="rId5"/>
  </sheets>
  <externalReferences>
    <externalReference r:id="rId6"/>
    <externalReference r:id="rId7"/>
  </externalReferences>
  <definedNames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6" l="1"/>
  <c r="E35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</calcChain>
</file>

<file path=xl/sharedStrings.xml><?xml version="1.0" encoding="utf-8"?>
<sst xmlns="http://schemas.openxmlformats.org/spreadsheetml/2006/main" count="70" uniqueCount="55">
  <si>
    <t>VVD</t>
  </si>
  <si>
    <t>PVV</t>
  </si>
  <si>
    <t>CDA</t>
  </si>
  <si>
    <t>D66</t>
  </si>
  <si>
    <t>SP</t>
  </si>
  <si>
    <t>CU</t>
  </si>
  <si>
    <t>PvdD</t>
  </si>
  <si>
    <t>50PLUS</t>
  </si>
  <si>
    <t>SGP</t>
  </si>
  <si>
    <t>DENK</t>
  </si>
  <si>
    <t>FvD</t>
  </si>
  <si>
    <t>vrouwen</t>
  </si>
  <si>
    <t>mannen</t>
  </si>
  <si>
    <t>jaar</t>
  </si>
  <si>
    <t>aantal</t>
  </si>
  <si>
    <t xml:space="preserve">  </t>
  </si>
  <si>
    <t>zetels</t>
  </si>
  <si>
    <t>procent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</si>
  <si>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</si>
  <si>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</si>
  <si>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</si>
  <si>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</si>
  <si>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</si>
  <si>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</si>
  <si>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</si>
  <si>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</si>
  <si>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</si>
  <si>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</si>
  <si>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</si>
  <si>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</si>
  <si>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Volt</t>
  </si>
  <si>
    <t>JA21</t>
  </si>
  <si>
    <t>BBB</t>
  </si>
  <si>
    <t>Aantal vrouwen in de Tweede Kamer 1918-2021 in aantallen en procenten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</si>
  <si>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</si>
  <si>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</si>
  <si>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</si>
  <si>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</si>
  <si>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</si>
  <si>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</si>
  <si>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</si>
  <si>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</si>
  <si>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</si>
  <si>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</si>
  <si>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</si>
  <si>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</si>
  <si>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</si>
  <si>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</si>
  <si>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</si>
  <si>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GL+PvdA</t>
  </si>
  <si>
    <t>NSC</t>
  </si>
  <si>
    <t>Bron: Parlement.com, 2025</t>
  </si>
  <si>
    <t>Verhouding M/V in de Tweede Kamer 2025</t>
  </si>
  <si>
    <t>non-binair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</si>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</sst>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5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1" fillId="0" borderId="0" applyFont="0" applyFill="0" applyBorder="0" applyAlignment="0" applyProtection="0"/>
    <xf numFmtId="2" fontId="8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16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0" fillId="0" borderId="0" xfId="0" applyAlignment="1">
      <alignment horizontal="right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9" fontId="0" fillId="0" borderId="6" xfId="1" applyFont="1" applyBorder="1"/>
    <xf numFmtId="9" fontId="0" fillId="0" borderId="4" xfId="1" applyFont="1" applyBorder="1"/>
    <xf numFmtId="0" fontId="2" fillId="0" borderId="5" xfId="0" applyFont="1" applyBorder="1"/>
    <xf numFmtId="0" fontId="2" fillId="0" borderId="3" xfId="0" applyFont="1" applyBorder="1"/>
    <xf numFmtId="0" fontId="4" fillId="2" borderId="1" xfId="2" applyFont="1" applyFill="1" applyBorder="1"/>
    <xf numFmtId="0" fontId="4" fillId="2" borderId="8" xfId="2" applyFont="1" applyFill="1" applyBorder="1"/>
    <xf numFmtId="0" fontId="4" fillId="2" borderId="2" xfId="2" applyFont="1" applyFill="1" applyBorder="1"/>
    <xf numFmtId="0" fontId="4" fillId="2" borderId="5" xfId="2" applyFont="1" applyFill="1" applyBorder="1"/>
    <xf numFmtId="0" fontId="4" fillId="3" borderId="1" xfId="2" applyFont="1" applyFill="1" applyBorder="1"/>
    <xf numFmtId="0" fontId="4" fillId="3" borderId="8" xfId="2" applyFont="1" applyFill="1" applyBorder="1"/>
    <xf numFmtId="0" fontId="4" fillId="3" borderId="2" xfId="2" applyFont="1" applyFill="1" applyBorder="1"/>
    <xf numFmtId="0" fontId="4" fillId="2" borderId="6" xfId="2" applyFont="1" applyFill="1" applyBorder="1"/>
    <xf numFmtId="0" fontId="4" fillId="2" borderId="5" xfId="2" applyFont="1" applyFill="1" applyBorder="1" applyAlignment="1">
      <alignment vertical="center"/>
    </xf>
    <xf numFmtId="0" fontId="4" fillId="3" borderId="5" xfId="2" applyFont="1" applyFill="1" applyBorder="1" applyAlignment="1">
      <alignment vertical="center"/>
    </xf>
    <xf numFmtId="0" fontId="4" fillId="3" borderId="6" xfId="2" applyFont="1" applyFill="1" applyBorder="1" applyAlignment="1">
      <alignment vertical="center"/>
    </xf>
    <xf numFmtId="0" fontId="4" fillId="2" borderId="6" xfId="2" applyFont="1" applyFill="1" applyBorder="1" applyAlignment="1">
      <alignment vertical="center"/>
    </xf>
    <xf numFmtId="0" fontId="4" fillId="3" borderId="5" xfId="2" applyFont="1" applyFill="1" applyBorder="1"/>
    <xf numFmtId="0" fontId="4" fillId="3" borderId="0" xfId="2" applyFont="1" applyFill="1"/>
    <xf numFmtId="0" fontId="4" fillId="3" borderId="6" xfId="2" applyFont="1" applyFill="1" applyBorder="1"/>
    <xf numFmtId="0" fontId="4" fillId="3" borderId="0" xfId="3" applyFont="1" applyFill="1"/>
    <xf numFmtId="0" fontId="6" fillId="3" borderId="0" xfId="4" applyFont="1" applyFill="1" applyBorder="1" applyAlignment="1" applyProtection="1">
      <alignment horizontal="center"/>
    </xf>
    <xf numFmtId="0" fontId="4" fillId="3" borderId="0" xfId="2" applyFont="1" applyFill="1" applyAlignment="1">
      <alignment horizontal="center"/>
    </xf>
    <xf numFmtId="0" fontId="4" fillId="4" borderId="11" xfId="3" applyFont="1" applyFill="1" applyBorder="1" applyAlignment="1">
      <alignment horizontal="center"/>
    </xf>
    <xf numFmtId="0" fontId="4" fillId="4" borderId="12" xfId="3" applyFont="1" applyFill="1" applyBorder="1" applyAlignment="1">
      <alignment horizontal="center"/>
    </xf>
    <xf numFmtId="0" fontId="4" fillId="3" borderId="3" xfId="2" applyFont="1" applyFill="1" applyBorder="1"/>
    <xf numFmtId="0" fontId="4" fillId="3" borderId="4" xfId="2" applyFont="1" applyFill="1" applyBorder="1"/>
    <xf numFmtId="0" fontId="4" fillId="2" borderId="3" xfId="2" applyFont="1" applyFill="1" applyBorder="1"/>
    <xf numFmtId="0" fontId="4" fillId="2" borderId="7" xfId="2" applyFont="1" applyFill="1" applyBorder="1"/>
    <xf numFmtId="0" fontId="4" fillId="2" borderId="4" xfId="2" applyFon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5" borderId="0" xfId="2" applyFont="1" applyFill="1"/>
    <xf numFmtId="0" fontId="18" fillId="6" borderId="9" xfId="3" applyFont="1" applyFill="1" applyBorder="1" applyAlignment="1">
      <alignment horizontal="center" vertical="center"/>
    </xf>
    <xf numFmtId="0" fontId="4" fillId="5" borderId="0" xfId="2" applyFont="1" applyFill="1" applyAlignment="1">
      <alignment vertical="center"/>
    </xf>
    <xf numFmtId="0" fontId="4" fillId="0" borderId="1" xfId="2" applyFont="1" applyBorder="1"/>
    <xf numFmtId="0" fontId="14" fillId="0" borderId="8" xfId="2" applyFont="1" applyBorder="1"/>
    <xf numFmtId="0" fontId="4" fillId="0" borderId="8" xfId="2" applyFont="1" applyBorder="1" applyAlignment="1">
      <alignment horizontal="center"/>
    </xf>
    <xf numFmtId="0" fontId="14" fillId="0" borderId="2" xfId="2" applyFont="1" applyBorder="1"/>
    <xf numFmtId="0" fontId="4" fillId="0" borderId="5" xfId="2" applyFont="1" applyBorder="1"/>
    <xf numFmtId="0" fontId="4" fillId="0" borderId="0" xfId="2" applyFont="1"/>
    <xf numFmtId="0" fontId="4" fillId="0" borderId="6" xfId="2" applyFont="1" applyBorder="1"/>
    <xf numFmtId="0" fontId="15" fillId="0" borderId="0" xfId="2" applyFont="1"/>
    <xf numFmtId="0" fontId="15" fillId="0" borderId="6" xfId="2" applyFont="1" applyBorder="1"/>
    <xf numFmtId="0" fontId="14" fillId="0" borderId="0" xfId="2" applyFont="1"/>
    <xf numFmtId="0" fontId="14" fillId="0" borderId="6" xfId="2" applyFont="1" applyBorder="1"/>
    <xf numFmtId="0" fontId="4" fillId="0" borderId="3" xfId="2" applyFont="1" applyBorder="1"/>
    <xf numFmtId="0" fontId="4" fillId="0" borderId="7" xfId="2" applyFont="1" applyBorder="1"/>
    <xf numFmtId="0" fontId="4" fillId="0" borderId="4" xfId="2" applyFont="1" applyBorder="1"/>
    <xf numFmtId="0" fontId="4" fillId="3" borderId="0" xfId="2" quotePrefix="1" applyFont="1" applyFill="1" applyAlignment="1">
      <alignment horizontal="left" indent="1"/>
    </xf>
    <xf numFmtId="0" fontId="4" fillId="3" borderId="0" xfId="2" applyFont="1" applyFill="1" applyAlignment="1">
      <alignment horizontal="left" indent="1"/>
    </xf>
    <xf numFmtId="0" fontId="4" fillId="4" borderId="10" xfId="3" applyFont="1" applyFill="1" applyBorder="1" applyAlignment="1">
      <alignment horizontal="center"/>
    </xf>
    <xf numFmtId="0" fontId="19" fillId="4" borderId="11" xfId="22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4" xfId="0" applyBorder="1" applyAlignment="1">
      <alignment horizontal="right"/>
    </xf>
    <xf numFmtId="0" fontId="7" fillId="3" borderId="0" xfId="24" quotePrefix="1" applyFill="1" applyBorder="1" applyAlignment="1" applyProtection="1">
      <alignment horizontal="left" indent="1"/>
    </xf>
    <xf numFmtId="0" fontId="6" fillId="3" borderId="13" xfId="24" applyFont="1" applyFill="1" applyBorder="1" applyAlignment="1" applyProtection="1">
      <alignment horizontal="center" vertical="center"/>
    </xf>
    <xf numFmtId="0" fontId="6" fillId="3" borderId="7" xfId="24" applyFont="1" applyFill="1" applyBorder="1" applyAlignment="1" applyProtection="1">
      <alignment horizontal="center" vertical="center"/>
    </xf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4" fillId="0" borderId="0" xfId="2" applyFont="1"/>
    <xf numFmtId="0" fontId="4" fillId="3" borderId="0" xfId="2" applyFont="1" applyFill="1" applyAlignment="1">
      <alignment horizontal="left" wrapText="1" indent="18"/>
    </xf>
    <xf numFmtId="0" fontId="0" fillId="0" borderId="0" xfId="0" applyAlignment="1">
      <alignment horizontal="left"/>
    </xf>
  </cellXfs>
  <cellStyles count="25">
    <cellStyle name="Datum" xfId="6" xr:uid="{00000000-0005-0000-0000-000000000000}"/>
    <cellStyle name="Hyperlink 2" xfId="5" xr:uid="{00000000-0005-0000-0000-000001000000}"/>
    <cellStyle name="Hyperlink 2 2" xfId="23" xr:uid="{1DE973B0-9288-4B7D-95D8-B17841ABA09C}"/>
    <cellStyle name="Hyperlink 2 2 2" xfId="24" xr:uid="{F885ADA7-2F35-4F60-B3E8-645BBDF1BD50}"/>
    <cellStyle name="Hyperlink 3" xfId="22" xr:uid="{39B589B1-8EB1-478B-A349-87C62D7DA290}"/>
    <cellStyle name="Hyperlink_#Auteursrecht" xfId="4" xr:uid="{00000000-0005-0000-0000-000002000000}"/>
    <cellStyle name="Komma 2" xfId="7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" xfId="1" builtinId="5"/>
    <cellStyle name="Procent 2" xfId="11" xr:uid="{00000000-0005-0000-0000-000008000000}"/>
    <cellStyle name="Standaard" xfId="0" builtinId="0"/>
    <cellStyle name="Standaard 2" xfId="12" xr:uid="{00000000-0005-0000-0000-00000A000000}"/>
    <cellStyle name="Standaard 3" xfId="13" xr:uid="{00000000-0005-0000-0000-00000B000000}"/>
    <cellStyle name="Standaard 3 2" xfId="14" xr:uid="{00000000-0005-0000-0000-00000C000000}"/>
    <cellStyle name="Standaard 4" xfId="15" xr:uid="{00000000-0005-0000-0000-00000D000000}"/>
    <cellStyle name="Standaard 5" xfId="16" xr:uid="{00000000-0005-0000-0000-00000E000000}"/>
    <cellStyle name="Standaard 6" xfId="17" xr:uid="{00000000-0005-0000-0000-00000F000000}"/>
    <cellStyle name="Standaard 6 2" xfId="18" xr:uid="{00000000-0005-0000-0000-000010000000}"/>
    <cellStyle name="Standaard 7" xfId="19" xr:uid="{00000000-0005-0000-0000-000011000000}"/>
    <cellStyle name="Standaard_#Auteursrecht" xfId="2" xr:uid="{00000000-0005-0000-0000-000012000000}"/>
    <cellStyle name="Standaard_Auteursrecht" xfId="3" xr:uid="{00000000-0005-0000-0000-000013000000}"/>
    <cellStyle name="Valuta0" xfId="20" xr:uid="{00000000-0005-0000-0000-000014000000}"/>
    <cellStyle name="Vast" xfId="21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470766585211332E-2"/>
          <c:y val="2.8252405949256338E-2"/>
          <c:w val="0.79833242827405149"/>
          <c:h val="0.795554461942254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Kolommen!$C$2</c:f>
              <c:strCache>
                <c:ptCount val="1"/>
                <c:pt idx="0">
                  <c:v>2023</c:v>
                </c:pt>
              </c:strCache>
            </c:strRef>
          </c:tx>
          <c:invertIfNegative val="0"/>
          <c:cat>
            <c:strRef>
              <c:f>Kolommen!$B$3:$B$18</c:f>
              <c:strCache>
                <c:ptCount val="16"/>
                <c:pt idx="0">
                  <c:v>PVV</c:v>
                </c:pt>
                <c:pt idx="1">
                  <c:v>D66</c:v>
                </c:pt>
                <c:pt idx="2">
                  <c:v>VVD</c:v>
                </c:pt>
                <c:pt idx="3">
                  <c:v>GL+PvdA</c:v>
                </c:pt>
                <c:pt idx="4">
                  <c:v>CDA</c:v>
                </c:pt>
                <c:pt idx="5">
                  <c:v>JA21</c:v>
                </c:pt>
                <c:pt idx="6">
                  <c:v>FvD</c:v>
                </c:pt>
                <c:pt idx="7">
                  <c:v>BBB</c:v>
                </c:pt>
                <c:pt idx="8">
                  <c:v>SP</c:v>
                </c:pt>
                <c:pt idx="9">
                  <c:v>PvdD</c:v>
                </c:pt>
                <c:pt idx="10">
                  <c:v>CU</c:v>
                </c:pt>
                <c:pt idx="11">
                  <c:v>SGP</c:v>
                </c:pt>
                <c:pt idx="12">
                  <c:v>DENK</c:v>
                </c:pt>
                <c:pt idx="13">
                  <c:v>50PLUS</c:v>
                </c:pt>
                <c:pt idx="14">
                  <c:v>Volt</c:v>
                </c:pt>
                <c:pt idx="15">
                  <c:v>NSC</c:v>
                </c:pt>
              </c:strCache>
            </c:strRef>
          </c:cat>
          <c:val>
            <c:numRef>
              <c:f>Kolommen!$C$3:$C$14</c:f>
              <c:numCache>
                <c:formatCode>General</c:formatCode>
                <c:ptCount val="12"/>
                <c:pt idx="0">
                  <c:v>37</c:v>
                </c:pt>
                <c:pt idx="1">
                  <c:v>9</c:v>
                </c:pt>
                <c:pt idx="2">
                  <c:v>24</c:v>
                </c:pt>
                <c:pt idx="3">
                  <c:v>25</c:v>
                </c:pt>
                <c:pt idx="4">
                  <c:v>5</c:v>
                </c:pt>
                <c:pt idx="5">
                  <c:v>1</c:v>
                </c:pt>
                <c:pt idx="6">
                  <c:v>3</c:v>
                </c:pt>
                <c:pt idx="7">
                  <c:v>7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F-4F1D-A533-846ADF812D60}"/>
            </c:ext>
          </c:extLst>
        </c:ser>
        <c:ser>
          <c:idx val="1"/>
          <c:order val="1"/>
          <c:tx>
            <c:strRef>
              <c:f>Kolommen!$D$2</c:f>
              <c:strCache>
                <c:ptCount val="1"/>
                <c:pt idx="0">
                  <c:v>2025</c:v>
                </c:pt>
              </c:strCache>
            </c:strRef>
          </c:tx>
          <c:invertIfNegative val="0"/>
          <c:cat>
            <c:strRef>
              <c:f>Kolommen!$B$3:$B$18</c:f>
              <c:strCache>
                <c:ptCount val="16"/>
                <c:pt idx="0">
                  <c:v>PVV</c:v>
                </c:pt>
                <c:pt idx="1">
                  <c:v>D66</c:v>
                </c:pt>
                <c:pt idx="2">
                  <c:v>VVD</c:v>
                </c:pt>
                <c:pt idx="3">
                  <c:v>GL+PvdA</c:v>
                </c:pt>
                <c:pt idx="4">
                  <c:v>CDA</c:v>
                </c:pt>
                <c:pt idx="5">
                  <c:v>JA21</c:v>
                </c:pt>
                <c:pt idx="6">
                  <c:v>FvD</c:v>
                </c:pt>
                <c:pt idx="7">
                  <c:v>BBB</c:v>
                </c:pt>
                <c:pt idx="8">
                  <c:v>SP</c:v>
                </c:pt>
                <c:pt idx="9">
                  <c:v>PvdD</c:v>
                </c:pt>
                <c:pt idx="10">
                  <c:v>CU</c:v>
                </c:pt>
                <c:pt idx="11">
                  <c:v>SGP</c:v>
                </c:pt>
                <c:pt idx="12">
                  <c:v>DENK</c:v>
                </c:pt>
                <c:pt idx="13">
                  <c:v>50PLUS</c:v>
                </c:pt>
                <c:pt idx="14">
                  <c:v>Volt</c:v>
                </c:pt>
                <c:pt idx="15">
                  <c:v>NSC</c:v>
                </c:pt>
              </c:strCache>
            </c:strRef>
          </c:cat>
          <c:val>
            <c:numRef>
              <c:f>Kolommen!$D$3:$D$18</c:f>
              <c:numCache>
                <c:formatCode>General</c:formatCode>
                <c:ptCount val="16"/>
                <c:pt idx="0">
                  <c:v>26</c:v>
                </c:pt>
                <c:pt idx="1">
                  <c:v>26</c:v>
                </c:pt>
                <c:pt idx="2">
                  <c:v>22</c:v>
                </c:pt>
                <c:pt idx="3">
                  <c:v>20</c:v>
                </c:pt>
                <c:pt idx="4">
                  <c:v>18</c:v>
                </c:pt>
                <c:pt idx="5">
                  <c:v>9</c:v>
                </c:pt>
                <c:pt idx="6">
                  <c:v>7</c:v>
                </c:pt>
                <c:pt idx="7">
                  <c:v>4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FF-4F1D-A533-846ADF812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7823744"/>
        <c:axId val="287825280"/>
      </c:barChart>
      <c:catAx>
        <c:axId val="287823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87825280"/>
        <c:crosses val="autoZero"/>
        <c:auto val="1"/>
        <c:lblAlgn val="ctr"/>
        <c:lblOffset val="100"/>
        <c:noMultiLvlLbl val="0"/>
      </c:catAx>
      <c:valAx>
        <c:axId val="287825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7823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2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7-6E03-42E9-A252-E51E6384736A}"/>
              </c:ext>
            </c:extLst>
          </c:dPt>
          <c:dPt>
            <c:idx val="6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2E88-4B86-9E11-642CA18D3AA5}"/>
              </c:ext>
            </c:extLst>
          </c:dPt>
          <c:cat>
            <c:strRef>
              <c:f>'Taart of balken'!$B$3:$B$17</c:f>
              <c:strCache>
                <c:ptCount val="15"/>
                <c:pt idx="0">
                  <c:v>D66</c:v>
                </c:pt>
                <c:pt idx="1">
                  <c:v>PVV</c:v>
                </c:pt>
                <c:pt idx="2">
                  <c:v>VVD</c:v>
                </c:pt>
                <c:pt idx="3">
                  <c:v>GL+PvdA</c:v>
                </c:pt>
                <c:pt idx="4">
                  <c:v>CDA</c:v>
                </c:pt>
                <c:pt idx="5">
                  <c:v>JA21</c:v>
                </c:pt>
                <c:pt idx="6">
                  <c:v>FvD</c:v>
                </c:pt>
                <c:pt idx="7">
                  <c:v>BBB</c:v>
                </c:pt>
                <c:pt idx="8">
                  <c:v>CU</c:v>
                </c:pt>
                <c:pt idx="9">
                  <c:v>DENK</c:v>
                </c:pt>
                <c:pt idx="10">
                  <c:v>PvdD</c:v>
                </c:pt>
                <c:pt idx="11">
                  <c:v>SGP</c:v>
                </c:pt>
                <c:pt idx="12">
                  <c:v>SP</c:v>
                </c:pt>
                <c:pt idx="13">
                  <c:v>50PLUS</c:v>
                </c:pt>
                <c:pt idx="14">
                  <c:v>Volt</c:v>
                </c:pt>
              </c:strCache>
            </c:strRef>
          </c:cat>
          <c:val>
            <c:numRef>
              <c:f>'Taart of balken'!$C$3:$C$17</c:f>
              <c:numCache>
                <c:formatCode>General</c:formatCode>
                <c:ptCount val="15"/>
                <c:pt idx="0">
                  <c:v>26</c:v>
                </c:pt>
                <c:pt idx="1">
                  <c:v>26</c:v>
                </c:pt>
                <c:pt idx="2">
                  <c:v>22</c:v>
                </c:pt>
                <c:pt idx="3">
                  <c:v>20</c:v>
                </c:pt>
                <c:pt idx="4">
                  <c:v>18</c:v>
                </c:pt>
                <c:pt idx="5">
                  <c:v>9</c:v>
                </c:pt>
                <c:pt idx="6">
                  <c:v>7</c:v>
                </c:pt>
                <c:pt idx="7">
                  <c:v>4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1D-4F60-8EFC-19DDBAAA4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79909366797900261"/>
          <c:y val="3.1372549019607843E-2"/>
          <c:w val="0.18304899387576554"/>
          <c:h val="0.95084977613092481"/>
        </c:manualLayout>
      </c:layout>
      <c:overlay val="0"/>
    </c:legend>
    <c:plotVisOnly val="1"/>
    <c:dispBlanksAs val="zero"/>
    <c:showDLblsOverMax val="0"/>
  </c:chart>
  <c:spPr>
    <a:ln>
      <a:solidFill>
        <a:schemeClr val="bg1">
          <a:lumMod val="65000"/>
        </a:schemeClr>
      </a:solidFill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73518935133107"/>
          <c:y val="7.8633935463949353E-2"/>
          <c:w val="0.79743742969628795"/>
          <c:h val="0.88977250247279915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'Taart of balken'!$B$3:$B$17</c:f>
              <c:strCache>
                <c:ptCount val="15"/>
                <c:pt idx="0">
                  <c:v>D66</c:v>
                </c:pt>
                <c:pt idx="1">
                  <c:v>PVV</c:v>
                </c:pt>
                <c:pt idx="2">
                  <c:v>VVD</c:v>
                </c:pt>
                <c:pt idx="3">
                  <c:v>GL+PvdA</c:v>
                </c:pt>
                <c:pt idx="4">
                  <c:v>CDA</c:v>
                </c:pt>
                <c:pt idx="5">
                  <c:v>JA21</c:v>
                </c:pt>
                <c:pt idx="6">
                  <c:v>FvD</c:v>
                </c:pt>
                <c:pt idx="7">
                  <c:v>BBB</c:v>
                </c:pt>
                <c:pt idx="8">
                  <c:v>CU</c:v>
                </c:pt>
                <c:pt idx="9">
                  <c:v>DENK</c:v>
                </c:pt>
                <c:pt idx="10">
                  <c:v>PvdD</c:v>
                </c:pt>
                <c:pt idx="11">
                  <c:v>SGP</c:v>
                </c:pt>
                <c:pt idx="12">
                  <c:v>SP</c:v>
                </c:pt>
                <c:pt idx="13">
                  <c:v>50PLUS</c:v>
                </c:pt>
                <c:pt idx="14">
                  <c:v>Volt</c:v>
                </c:pt>
              </c:strCache>
            </c:strRef>
          </c:cat>
          <c:val>
            <c:numRef>
              <c:f>'Taart of balken'!$C$3:$C$17</c:f>
              <c:numCache>
                <c:formatCode>General</c:formatCode>
                <c:ptCount val="15"/>
                <c:pt idx="0">
                  <c:v>26</c:v>
                </c:pt>
                <c:pt idx="1">
                  <c:v>26</c:v>
                </c:pt>
                <c:pt idx="2">
                  <c:v>22</c:v>
                </c:pt>
                <c:pt idx="3">
                  <c:v>20</c:v>
                </c:pt>
                <c:pt idx="4">
                  <c:v>18</c:v>
                </c:pt>
                <c:pt idx="5">
                  <c:v>9</c:v>
                </c:pt>
                <c:pt idx="6">
                  <c:v>7</c:v>
                </c:pt>
                <c:pt idx="7">
                  <c:v>4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4B-452E-86A4-ACAF2EE01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286820992"/>
        <c:axId val="289063296"/>
      </c:barChart>
      <c:catAx>
        <c:axId val="28682099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289063296"/>
        <c:crosses val="autoZero"/>
        <c:auto val="1"/>
        <c:lblAlgn val="ctr"/>
        <c:lblOffset val="100"/>
        <c:noMultiLvlLbl val="0"/>
      </c:catAx>
      <c:valAx>
        <c:axId val="289063296"/>
        <c:scaling>
          <c:orientation val="minMax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286820992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65000"/>
        </a:schemeClr>
      </a:solidFill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/>
              <a:t>Vrouwen in de Tweede Kamer 1918-2023</a:t>
            </a:r>
            <a:endParaRPr lang="nl-NL" sz="1400"/>
          </a:p>
        </c:rich>
      </c:tx>
      <c:layout>
        <c:manualLayout>
          <c:xMode val="edge"/>
          <c:yMode val="edge"/>
          <c:x val="0.1818879183070866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489132217847803E-2"/>
          <c:y val="0.13418897637795277"/>
          <c:w val="0.90386503444882005"/>
          <c:h val="0.71858162729658903"/>
        </c:manualLayout>
      </c:layout>
      <c:lineChart>
        <c:grouping val="standard"/>
        <c:varyColors val="0"/>
        <c:ser>
          <c:idx val="1"/>
          <c:order val="0"/>
          <c:tx>
            <c:strRef>
              <c:f>Vrouwen!$C$4</c:f>
              <c:strCache>
                <c:ptCount val="1"/>
                <c:pt idx="0">
                  <c:v>aantal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Vrouwen!$B$5:$B$35</c:f>
              <c:numCache>
                <c:formatCode>General</c:formatCode>
                <c:ptCount val="31"/>
                <c:pt idx="0">
                  <c:v>1918</c:v>
                </c:pt>
                <c:pt idx="1">
                  <c:v>1922</c:v>
                </c:pt>
                <c:pt idx="2">
                  <c:v>1925</c:v>
                </c:pt>
                <c:pt idx="3">
                  <c:v>1929</c:v>
                </c:pt>
                <c:pt idx="4">
                  <c:v>1933</c:v>
                </c:pt>
                <c:pt idx="5">
                  <c:v>1937</c:v>
                </c:pt>
                <c:pt idx="6">
                  <c:v>1946</c:v>
                </c:pt>
                <c:pt idx="7">
                  <c:v>1948</c:v>
                </c:pt>
                <c:pt idx="8">
                  <c:v>1952</c:v>
                </c:pt>
                <c:pt idx="9">
                  <c:v>1956</c:v>
                </c:pt>
                <c:pt idx="10">
                  <c:v>1959</c:v>
                </c:pt>
                <c:pt idx="11">
                  <c:v>1963</c:v>
                </c:pt>
                <c:pt idx="12">
                  <c:v>1967</c:v>
                </c:pt>
                <c:pt idx="13">
                  <c:v>1971</c:v>
                </c:pt>
                <c:pt idx="14">
                  <c:v>1972</c:v>
                </c:pt>
                <c:pt idx="15">
                  <c:v>1977</c:v>
                </c:pt>
                <c:pt idx="16">
                  <c:v>1981</c:v>
                </c:pt>
                <c:pt idx="17">
                  <c:v>1982</c:v>
                </c:pt>
                <c:pt idx="18">
                  <c:v>1986</c:v>
                </c:pt>
                <c:pt idx="19">
                  <c:v>1989</c:v>
                </c:pt>
                <c:pt idx="20">
                  <c:v>1994</c:v>
                </c:pt>
                <c:pt idx="21">
                  <c:v>1998</c:v>
                </c:pt>
                <c:pt idx="22">
                  <c:v>2002</c:v>
                </c:pt>
                <c:pt idx="23">
                  <c:v>2003</c:v>
                </c:pt>
                <c:pt idx="24">
                  <c:v>2006</c:v>
                </c:pt>
                <c:pt idx="25">
                  <c:v>2010</c:v>
                </c:pt>
                <c:pt idx="26">
                  <c:v>2012</c:v>
                </c:pt>
                <c:pt idx="27">
                  <c:v>2017</c:v>
                </c:pt>
                <c:pt idx="28">
                  <c:v>2021</c:v>
                </c:pt>
                <c:pt idx="29">
                  <c:v>2023</c:v>
                </c:pt>
                <c:pt idx="30">
                  <c:v>2025</c:v>
                </c:pt>
              </c:numCache>
            </c:numRef>
          </c:cat>
          <c:val>
            <c:numRef>
              <c:f>Vrouwen!$E$5:$E$35</c:f>
              <c:numCache>
                <c:formatCode>0%</c:formatCode>
                <c:ptCount val="31"/>
                <c:pt idx="0">
                  <c:v>0.01</c:v>
                </c:pt>
                <c:pt idx="1">
                  <c:v>7.0000000000000007E-2</c:v>
                </c:pt>
                <c:pt idx="2">
                  <c:v>0.06</c:v>
                </c:pt>
                <c:pt idx="3">
                  <c:v>7.0000000000000007E-2</c:v>
                </c:pt>
                <c:pt idx="4">
                  <c:v>0.05</c:v>
                </c:pt>
                <c:pt idx="5">
                  <c:v>0.03</c:v>
                </c:pt>
                <c:pt idx="6">
                  <c:v>0.04</c:v>
                </c:pt>
                <c:pt idx="7">
                  <c:v>0.05</c:v>
                </c:pt>
                <c:pt idx="8">
                  <c:v>7.0000000000000007E-2</c:v>
                </c:pt>
                <c:pt idx="9">
                  <c:v>8.666666666666667E-2</c:v>
                </c:pt>
                <c:pt idx="10">
                  <c:v>8.666666666666667E-2</c:v>
                </c:pt>
                <c:pt idx="11">
                  <c:v>9.3333333333333338E-2</c:v>
                </c:pt>
                <c:pt idx="12">
                  <c:v>0.08</c:v>
                </c:pt>
                <c:pt idx="13">
                  <c:v>8.666666666666667E-2</c:v>
                </c:pt>
                <c:pt idx="14">
                  <c:v>0.1</c:v>
                </c:pt>
                <c:pt idx="15">
                  <c:v>0.12</c:v>
                </c:pt>
                <c:pt idx="16">
                  <c:v>0.18</c:v>
                </c:pt>
                <c:pt idx="17">
                  <c:v>0.19333333333333333</c:v>
                </c:pt>
                <c:pt idx="18">
                  <c:v>0.2</c:v>
                </c:pt>
                <c:pt idx="19">
                  <c:v>0.25333333333333335</c:v>
                </c:pt>
                <c:pt idx="20">
                  <c:v>0.32666666666666666</c:v>
                </c:pt>
                <c:pt idx="21">
                  <c:v>0.36</c:v>
                </c:pt>
                <c:pt idx="22">
                  <c:v>0.34</c:v>
                </c:pt>
                <c:pt idx="23">
                  <c:v>0.36666666666666664</c:v>
                </c:pt>
                <c:pt idx="24">
                  <c:v>0.37333333333333335</c:v>
                </c:pt>
                <c:pt idx="25">
                  <c:v>0.42666666666666669</c:v>
                </c:pt>
                <c:pt idx="26">
                  <c:v>0.4</c:v>
                </c:pt>
                <c:pt idx="27">
                  <c:v>0.36</c:v>
                </c:pt>
                <c:pt idx="28">
                  <c:v>0.4</c:v>
                </c:pt>
                <c:pt idx="29">
                  <c:v>0.40666666666666668</c:v>
                </c:pt>
                <c:pt idx="30">
                  <c:v>0.43333333333333335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E5-471B-BCB8-2B57E1D7B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6897664"/>
        <c:axId val="286899200"/>
      </c:lineChart>
      <c:catAx>
        <c:axId val="286897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286899200"/>
        <c:crosses val="autoZero"/>
        <c:auto val="0"/>
        <c:lblAlgn val="ctr"/>
        <c:lblOffset val="100"/>
        <c:tickLblSkip val="1"/>
        <c:noMultiLvlLbl val="0"/>
      </c:catAx>
      <c:valAx>
        <c:axId val="28689920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286897664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bg1">
          <a:lumMod val="65000"/>
        </a:schemeClr>
      </a:solidFill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>
              <a:defRPr/>
            </a:pPr>
            <a:r>
              <a:rPr lang="en-US" sz="1400"/>
              <a:t>Vrouwen in de Tweede Kamer: nog steeds niet de helft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8277376786235109E-2"/>
          <c:y val="0.17521461740359376"/>
          <c:w val="0.88625966025080194"/>
          <c:h val="0.6775558247526751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Vrouwen!$E$4</c:f>
              <c:strCache>
                <c:ptCount val="1"/>
                <c:pt idx="0">
                  <c:v>procent</c:v>
                </c:pt>
              </c:strCache>
            </c:strRef>
          </c:tx>
          <c:spPr>
            <a:solidFill>
              <a:srgbClr val="C00000"/>
            </a:solidFill>
            <a:ln w="28575">
              <a:noFill/>
            </a:ln>
          </c:spPr>
          <c:invertIfNegative val="0"/>
          <c:cat>
            <c:numRef>
              <c:f>Vrouwen!$B$5:$B$35</c:f>
              <c:numCache>
                <c:formatCode>General</c:formatCode>
                <c:ptCount val="31"/>
                <c:pt idx="0">
                  <c:v>1918</c:v>
                </c:pt>
                <c:pt idx="1">
                  <c:v>1922</c:v>
                </c:pt>
                <c:pt idx="2">
                  <c:v>1925</c:v>
                </c:pt>
                <c:pt idx="3">
                  <c:v>1929</c:v>
                </c:pt>
                <c:pt idx="4">
                  <c:v>1933</c:v>
                </c:pt>
                <c:pt idx="5">
                  <c:v>1937</c:v>
                </c:pt>
                <c:pt idx="6">
                  <c:v>1946</c:v>
                </c:pt>
                <c:pt idx="7">
                  <c:v>1948</c:v>
                </c:pt>
                <c:pt idx="8">
                  <c:v>1952</c:v>
                </c:pt>
                <c:pt idx="9">
                  <c:v>1956</c:v>
                </c:pt>
                <c:pt idx="10">
                  <c:v>1959</c:v>
                </c:pt>
                <c:pt idx="11">
                  <c:v>1963</c:v>
                </c:pt>
                <c:pt idx="12">
                  <c:v>1967</c:v>
                </c:pt>
                <c:pt idx="13">
                  <c:v>1971</c:v>
                </c:pt>
                <c:pt idx="14">
                  <c:v>1972</c:v>
                </c:pt>
                <c:pt idx="15">
                  <c:v>1977</c:v>
                </c:pt>
                <c:pt idx="16">
                  <c:v>1981</c:v>
                </c:pt>
                <c:pt idx="17">
                  <c:v>1982</c:v>
                </c:pt>
                <c:pt idx="18">
                  <c:v>1986</c:v>
                </c:pt>
                <c:pt idx="19">
                  <c:v>1989</c:v>
                </c:pt>
                <c:pt idx="20">
                  <c:v>1994</c:v>
                </c:pt>
                <c:pt idx="21">
                  <c:v>1998</c:v>
                </c:pt>
                <c:pt idx="22">
                  <c:v>2002</c:v>
                </c:pt>
                <c:pt idx="23">
                  <c:v>2003</c:v>
                </c:pt>
                <c:pt idx="24">
                  <c:v>2006</c:v>
                </c:pt>
                <c:pt idx="25">
                  <c:v>2010</c:v>
                </c:pt>
                <c:pt idx="26">
                  <c:v>2012</c:v>
                </c:pt>
                <c:pt idx="27">
                  <c:v>2017</c:v>
                </c:pt>
                <c:pt idx="28">
                  <c:v>2021</c:v>
                </c:pt>
                <c:pt idx="29">
                  <c:v>2023</c:v>
                </c:pt>
                <c:pt idx="30">
                  <c:v>2025</c:v>
                </c:pt>
              </c:numCache>
            </c:numRef>
          </c:cat>
          <c:val>
            <c:numRef>
              <c:f>Vrouwen!$E$5:$E$35</c:f>
              <c:numCache>
                <c:formatCode>0%</c:formatCode>
                <c:ptCount val="31"/>
                <c:pt idx="0">
                  <c:v>0.01</c:v>
                </c:pt>
                <c:pt idx="1">
                  <c:v>7.0000000000000007E-2</c:v>
                </c:pt>
                <c:pt idx="2">
                  <c:v>0.06</c:v>
                </c:pt>
                <c:pt idx="3">
                  <c:v>7.0000000000000007E-2</c:v>
                </c:pt>
                <c:pt idx="4">
                  <c:v>0.05</c:v>
                </c:pt>
                <c:pt idx="5">
                  <c:v>0.03</c:v>
                </c:pt>
                <c:pt idx="6">
                  <c:v>0.04</c:v>
                </c:pt>
                <c:pt idx="7">
                  <c:v>0.05</c:v>
                </c:pt>
                <c:pt idx="8">
                  <c:v>7.0000000000000007E-2</c:v>
                </c:pt>
                <c:pt idx="9">
                  <c:v>8.666666666666667E-2</c:v>
                </c:pt>
                <c:pt idx="10">
                  <c:v>8.666666666666667E-2</c:v>
                </c:pt>
                <c:pt idx="11">
                  <c:v>9.3333333333333338E-2</c:v>
                </c:pt>
                <c:pt idx="12">
                  <c:v>0.08</c:v>
                </c:pt>
                <c:pt idx="13">
                  <c:v>8.666666666666667E-2</c:v>
                </c:pt>
                <c:pt idx="14">
                  <c:v>0.1</c:v>
                </c:pt>
                <c:pt idx="15">
                  <c:v>0.12</c:v>
                </c:pt>
                <c:pt idx="16">
                  <c:v>0.18</c:v>
                </c:pt>
                <c:pt idx="17">
                  <c:v>0.19333333333333333</c:v>
                </c:pt>
                <c:pt idx="18">
                  <c:v>0.2</c:v>
                </c:pt>
                <c:pt idx="19">
                  <c:v>0.25333333333333335</c:v>
                </c:pt>
                <c:pt idx="20">
                  <c:v>0.32666666666666666</c:v>
                </c:pt>
                <c:pt idx="21">
                  <c:v>0.36</c:v>
                </c:pt>
                <c:pt idx="22">
                  <c:v>0.34</c:v>
                </c:pt>
                <c:pt idx="23">
                  <c:v>0.36666666666666664</c:v>
                </c:pt>
                <c:pt idx="24">
                  <c:v>0.37333333333333335</c:v>
                </c:pt>
                <c:pt idx="25">
                  <c:v>0.42666666666666669</c:v>
                </c:pt>
                <c:pt idx="26">
                  <c:v>0.4</c:v>
                </c:pt>
                <c:pt idx="27">
                  <c:v>0.36</c:v>
                </c:pt>
                <c:pt idx="28">
                  <c:v>0.4</c:v>
                </c:pt>
                <c:pt idx="29">
                  <c:v>0.40666666666666668</c:v>
                </c:pt>
                <c:pt idx="30">
                  <c:v>0.43333333333333335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38-423A-A3A1-81DD5B6C4D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86915584"/>
        <c:axId val="286917376"/>
      </c:barChart>
      <c:catAx>
        <c:axId val="286915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286917376"/>
        <c:crosses val="autoZero"/>
        <c:auto val="1"/>
        <c:lblAlgn val="ctr"/>
        <c:lblOffset val="100"/>
        <c:tickLblSkip val="1"/>
        <c:noMultiLvlLbl val="0"/>
      </c:catAx>
      <c:valAx>
        <c:axId val="286917376"/>
        <c:scaling>
          <c:orientation val="minMax"/>
          <c:max val="1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286915584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65000"/>
        </a:schemeClr>
      </a:solidFill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Vrouwen in de Tweede Kamer 1918-2025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7489132217847803E-2"/>
          <c:y val="0.13418897637795277"/>
          <c:w val="0.90386503444882005"/>
          <c:h val="0.718581627296589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Vrouwen!$C$4</c:f>
              <c:strCache>
                <c:ptCount val="1"/>
                <c:pt idx="0">
                  <c:v>aantal</c:v>
                </c:pt>
              </c:strCache>
            </c:strRef>
          </c:tx>
          <c:spPr>
            <a:solidFill>
              <a:srgbClr val="C00000"/>
            </a:solidFill>
            <a:ln w="28575">
              <a:noFill/>
            </a:ln>
          </c:spPr>
          <c:invertIfNegative val="0"/>
          <c:cat>
            <c:numRef>
              <c:f>Vrouwen!$B$5:$B$35</c:f>
              <c:numCache>
                <c:formatCode>General</c:formatCode>
                <c:ptCount val="31"/>
                <c:pt idx="0">
                  <c:v>1918</c:v>
                </c:pt>
                <c:pt idx="1">
                  <c:v>1922</c:v>
                </c:pt>
                <c:pt idx="2">
                  <c:v>1925</c:v>
                </c:pt>
                <c:pt idx="3">
                  <c:v>1929</c:v>
                </c:pt>
                <c:pt idx="4">
                  <c:v>1933</c:v>
                </c:pt>
                <c:pt idx="5">
                  <c:v>1937</c:v>
                </c:pt>
                <c:pt idx="6">
                  <c:v>1946</c:v>
                </c:pt>
                <c:pt idx="7">
                  <c:v>1948</c:v>
                </c:pt>
                <c:pt idx="8">
                  <c:v>1952</c:v>
                </c:pt>
                <c:pt idx="9">
                  <c:v>1956</c:v>
                </c:pt>
                <c:pt idx="10">
                  <c:v>1959</c:v>
                </c:pt>
                <c:pt idx="11">
                  <c:v>1963</c:v>
                </c:pt>
                <c:pt idx="12">
                  <c:v>1967</c:v>
                </c:pt>
                <c:pt idx="13">
                  <c:v>1971</c:v>
                </c:pt>
                <c:pt idx="14">
                  <c:v>1972</c:v>
                </c:pt>
                <c:pt idx="15">
                  <c:v>1977</c:v>
                </c:pt>
                <c:pt idx="16">
                  <c:v>1981</c:v>
                </c:pt>
                <c:pt idx="17">
                  <c:v>1982</c:v>
                </c:pt>
                <c:pt idx="18">
                  <c:v>1986</c:v>
                </c:pt>
                <c:pt idx="19">
                  <c:v>1989</c:v>
                </c:pt>
                <c:pt idx="20">
                  <c:v>1994</c:v>
                </c:pt>
                <c:pt idx="21">
                  <c:v>1998</c:v>
                </c:pt>
                <c:pt idx="22">
                  <c:v>2002</c:v>
                </c:pt>
                <c:pt idx="23">
                  <c:v>2003</c:v>
                </c:pt>
                <c:pt idx="24">
                  <c:v>2006</c:v>
                </c:pt>
                <c:pt idx="25">
                  <c:v>2010</c:v>
                </c:pt>
                <c:pt idx="26">
                  <c:v>2012</c:v>
                </c:pt>
                <c:pt idx="27">
                  <c:v>2017</c:v>
                </c:pt>
                <c:pt idx="28">
                  <c:v>2021</c:v>
                </c:pt>
                <c:pt idx="29">
                  <c:v>2023</c:v>
                </c:pt>
                <c:pt idx="30">
                  <c:v>2025</c:v>
                </c:pt>
              </c:numCache>
            </c:numRef>
          </c:cat>
          <c:val>
            <c:numRef>
              <c:f>Vrouwen!$C$5:$C$35</c:f>
              <c:numCache>
                <c:formatCode>General</c:formatCode>
                <c:ptCount val="31"/>
                <c:pt idx="0">
                  <c:v>1</c:v>
                </c:pt>
                <c:pt idx="1">
                  <c:v>7</c:v>
                </c:pt>
                <c:pt idx="2">
                  <c:v>6</c:v>
                </c:pt>
                <c:pt idx="3">
                  <c:v>7</c:v>
                </c:pt>
                <c:pt idx="4">
                  <c:v>5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7</c:v>
                </c:pt>
                <c:pt idx="9">
                  <c:v>13</c:v>
                </c:pt>
                <c:pt idx="10">
                  <c:v>13</c:v>
                </c:pt>
                <c:pt idx="11">
                  <c:v>14</c:v>
                </c:pt>
                <c:pt idx="12">
                  <c:v>12</c:v>
                </c:pt>
                <c:pt idx="13">
                  <c:v>13</c:v>
                </c:pt>
                <c:pt idx="14">
                  <c:v>15</c:v>
                </c:pt>
                <c:pt idx="15">
                  <c:v>18</c:v>
                </c:pt>
                <c:pt idx="16">
                  <c:v>27</c:v>
                </c:pt>
                <c:pt idx="17">
                  <c:v>29</c:v>
                </c:pt>
                <c:pt idx="18">
                  <c:v>30</c:v>
                </c:pt>
                <c:pt idx="19">
                  <c:v>38</c:v>
                </c:pt>
                <c:pt idx="20">
                  <c:v>49</c:v>
                </c:pt>
                <c:pt idx="21">
                  <c:v>54</c:v>
                </c:pt>
                <c:pt idx="22">
                  <c:v>51</c:v>
                </c:pt>
                <c:pt idx="23">
                  <c:v>55</c:v>
                </c:pt>
                <c:pt idx="24">
                  <c:v>56</c:v>
                </c:pt>
                <c:pt idx="25">
                  <c:v>64</c:v>
                </c:pt>
                <c:pt idx="26">
                  <c:v>60</c:v>
                </c:pt>
                <c:pt idx="27">
                  <c:v>54</c:v>
                </c:pt>
                <c:pt idx="28">
                  <c:v>60</c:v>
                </c:pt>
                <c:pt idx="29">
                  <c:v>61</c:v>
                </c:pt>
                <c:pt idx="30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2F-4082-94AC-E90C21E20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86954240"/>
        <c:axId val="286955776"/>
      </c:barChart>
      <c:catAx>
        <c:axId val="286954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286955776"/>
        <c:crosses val="autoZero"/>
        <c:auto val="1"/>
        <c:lblAlgn val="ctr"/>
        <c:lblOffset val="100"/>
        <c:tickLblSkip val="1"/>
        <c:noMultiLvlLbl val="0"/>
      </c:catAx>
      <c:valAx>
        <c:axId val="28695577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6954240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65000"/>
        </a:schemeClr>
      </a:solidFill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19517913583533E-2"/>
          <c:y val="3.4722237411302453E-2"/>
          <c:w val="0.86002548391343336"/>
          <c:h val="0.9173612936838554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757-432B-9EBC-C125BF8AAFF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3E2-4E98-851E-F2056CC1188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F22-42B6-BF39-208EDA06A7C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ctr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'Verhouding man vrouw'!$B$4:$D$4</c:f>
              <c:strCache>
                <c:ptCount val="3"/>
                <c:pt idx="0">
                  <c:v>mannen</c:v>
                </c:pt>
                <c:pt idx="1">
                  <c:v>vrouwen</c:v>
                </c:pt>
                <c:pt idx="2">
                  <c:v>non-binair</c:v>
                </c:pt>
              </c:strCache>
            </c:strRef>
          </c:cat>
          <c:val>
            <c:numRef>
              <c:f>'Verhouding man vrouw'!$B$5:$D$5</c:f>
              <c:numCache>
                <c:formatCode>General</c:formatCode>
                <c:ptCount val="3"/>
                <c:pt idx="0">
                  <c:v>84</c:v>
                </c:pt>
                <c:pt idx="1">
                  <c:v>65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7-432B-9EBC-C125BF8AA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35416666666671E-2"/>
          <c:y val="4.027777777777778E-2"/>
          <c:w val="0.85286458333333337"/>
          <c:h val="0.9236111111111111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C09-499B-A68D-3D9A04FDD77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C09-499B-A68D-3D9A04FDD77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ECE-47B7-AACC-87CBCDD65C9C}"/>
              </c:ext>
            </c:extLst>
          </c:dPt>
          <c:dLbls>
            <c:dLbl>
              <c:idx val="2"/>
              <c:layout>
                <c:manualLayout>
                  <c:x val="-0.13157503821120412"/>
                  <c:y val="-0.1095542432195976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CE-47B7-AACC-87CBCDD65C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0"/>
              <a:lstStyle/>
              <a:p>
                <a:pPr algn="ctr">
                  <a:defRPr lang="en-US"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ctr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'Verhouding man vrouw'!$B$4:$D$4</c:f>
              <c:strCache>
                <c:ptCount val="3"/>
                <c:pt idx="0">
                  <c:v>mannen</c:v>
                </c:pt>
                <c:pt idx="1">
                  <c:v>vrouwen</c:v>
                </c:pt>
                <c:pt idx="2">
                  <c:v>non-binair</c:v>
                </c:pt>
              </c:strCache>
            </c:strRef>
          </c:cat>
          <c:val>
            <c:numRef>
              <c:f>'Verhouding man vrouw'!$B$5:$D$5</c:f>
              <c:numCache>
                <c:formatCode>General</c:formatCode>
                <c:ptCount val="3"/>
                <c:pt idx="0">
                  <c:v>84</c:v>
                </c:pt>
                <c:pt idx="1">
                  <c:v>65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7-432B-9EBC-C125BF8AA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158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 algn="ctr">
        <a:defRPr lang="en-US" sz="9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B4D61B-AB1C-4429-9B82-193D9B7E5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4D0C407-05B8-46E3-973E-9C7B115DC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14</xdr:col>
      <xdr:colOff>0</xdr:colOff>
      <xdr:row>15</xdr:row>
      <xdr:rowOff>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18</xdr:col>
      <xdr:colOff>0</xdr:colOff>
      <xdr:row>18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0</xdr:row>
      <xdr:rowOff>133350</xdr:rowOff>
    </xdr:from>
    <xdr:to>
      <xdr:col>11</xdr:col>
      <xdr:colOff>0</xdr:colOff>
      <xdr:row>17</xdr:row>
      <xdr:rowOff>104775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3</xdr:row>
      <xdr:rowOff>0</xdr:rowOff>
    </xdr:from>
    <xdr:to>
      <xdr:col>25</xdr:col>
      <xdr:colOff>0</xdr:colOff>
      <xdr:row>18</xdr:row>
      <xdr:rowOff>0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3</xdr:row>
      <xdr:rowOff>0</xdr:rowOff>
    </xdr:from>
    <xdr:to>
      <xdr:col>15</xdr:col>
      <xdr:colOff>0</xdr:colOff>
      <xdr:row>16</xdr:row>
      <xdr:rowOff>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19</xdr:row>
      <xdr:rowOff>0</xdr:rowOff>
    </xdr:from>
    <xdr:to>
      <xdr:col>15</xdr:col>
      <xdr:colOff>0</xdr:colOff>
      <xdr:row>34</xdr:row>
      <xdr:rowOff>0</xdr:rowOff>
    </xdr:to>
    <xdr:graphicFrame macro="">
      <xdr:nvGraphicFramePr>
        <xdr:cNvPr id="7" name="Grafiek 6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6</xdr:row>
      <xdr:rowOff>0</xdr:rowOff>
    </xdr:from>
    <xdr:to>
      <xdr:col>5</xdr:col>
      <xdr:colOff>0</xdr:colOff>
      <xdr:row>17</xdr:row>
      <xdr:rowOff>190499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8A0D2757-B93E-11C1-C13B-05B129F679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6</xdr:row>
      <xdr:rowOff>0</xdr:rowOff>
    </xdr:from>
    <xdr:to>
      <xdr:col>10</xdr:col>
      <xdr:colOff>0</xdr:colOff>
      <xdr:row>18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1EE6586D-C493-F61C-E045-29CCA689CC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FAE52-28B9-48A0-8278-72B0C2B374CF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3"/>
    <col min="2" max="2" width="1.140625" style="43" customWidth="1"/>
    <col min="3" max="3" width="3.7109375" style="43" customWidth="1"/>
    <col min="4" max="4" width="67.5703125" style="43" bestFit="1" customWidth="1"/>
    <col min="5" max="5" width="3.7109375" style="43" customWidth="1"/>
    <col min="6" max="6" width="1.140625" style="43" customWidth="1"/>
    <col min="7" max="7" width="9.140625" style="43"/>
    <col min="8" max="8" width="8.140625" style="43" customWidth="1"/>
    <col min="9" max="9" width="2.7109375" style="43" customWidth="1"/>
    <col min="10" max="12" width="9.140625" style="43"/>
    <col min="13" max="13" width="2.7109375" style="43" customWidth="1"/>
    <col min="14" max="258" width="9.140625" style="43"/>
    <col min="259" max="259" width="0.85546875" style="43" customWidth="1"/>
    <col min="260" max="260" width="3.7109375" style="43" customWidth="1"/>
    <col min="261" max="261" width="67.5703125" style="43" bestFit="1" customWidth="1"/>
    <col min="262" max="262" width="3.7109375" style="43" customWidth="1"/>
    <col min="263" max="263" width="0.85546875" style="43" customWidth="1"/>
    <col min="264" max="514" width="9.140625" style="43"/>
    <col min="515" max="515" width="0.85546875" style="43" customWidth="1"/>
    <col min="516" max="516" width="3.7109375" style="43" customWidth="1"/>
    <col min="517" max="517" width="67.5703125" style="43" bestFit="1" customWidth="1"/>
    <col min="518" max="518" width="3.7109375" style="43" customWidth="1"/>
    <col min="519" max="519" width="0.85546875" style="43" customWidth="1"/>
    <col min="520" max="770" width="9.140625" style="43"/>
    <col min="771" max="771" width="0.85546875" style="43" customWidth="1"/>
    <col min="772" max="772" width="3.7109375" style="43" customWidth="1"/>
    <col min="773" max="773" width="67.5703125" style="43" bestFit="1" customWidth="1"/>
    <col min="774" max="774" width="3.7109375" style="43" customWidth="1"/>
    <col min="775" max="775" width="0.85546875" style="43" customWidth="1"/>
    <col min="776" max="1026" width="9.140625" style="43"/>
    <col min="1027" max="1027" width="0.85546875" style="43" customWidth="1"/>
    <col min="1028" max="1028" width="3.7109375" style="43" customWidth="1"/>
    <col min="1029" max="1029" width="67.5703125" style="43" bestFit="1" customWidth="1"/>
    <col min="1030" max="1030" width="3.7109375" style="43" customWidth="1"/>
    <col min="1031" max="1031" width="0.85546875" style="43" customWidth="1"/>
    <col min="1032" max="1282" width="9.140625" style="43"/>
    <col min="1283" max="1283" width="0.85546875" style="43" customWidth="1"/>
    <col min="1284" max="1284" width="3.7109375" style="43" customWidth="1"/>
    <col min="1285" max="1285" width="67.5703125" style="43" bestFit="1" customWidth="1"/>
    <col min="1286" max="1286" width="3.7109375" style="43" customWidth="1"/>
    <col min="1287" max="1287" width="0.85546875" style="43" customWidth="1"/>
    <col min="1288" max="1538" width="9.140625" style="43"/>
    <col min="1539" max="1539" width="0.85546875" style="43" customWidth="1"/>
    <col min="1540" max="1540" width="3.7109375" style="43" customWidth="1"/>
    <col min="1541" max="1541" width="67.5703125" style="43" bestFit="1" customWidth="1"/>
    <col min="1542" max="1542" width="3.7109375" style="43" customWidth="1"/>
    <col min="1543" max="1543" width="0.85546875" style="43" customWidth="1"/>
    <col min="1544" max="1794" width="9.140625" style="43"/>
    <col min="1795" max="1795" width="0.85546875" style="43" customWidth="1"/>
    <col min="1796" max="1796" width="3.7109375" style="43" customWidth="1"/>
    <col min="1797" max="1797" width="67.5703125" style="43" bestFit="1" customWidth="1"/>
    <col min="1798" max="1798" width="3.7109375" style="43" customWidth="1"/>
    <col min="1799" max="1799" width="0.85546875" style="43" customWidth="1"/>
    <col min="1800" max="2050" width="9.140625" style="43"/>
    <col min="2051" max="2051" width="0.85546875" style="43" customWidth="1"/>
    <col min="2052" max="2052" width="3.7109375" style="43" customWidth="1"/>
    <col min="2053" max="2053" width="67.5703125" style="43" bestFit="1" customWidth="1"/>
    <col min="2054" max="2054" width="3.7109375" style="43" customWidth="1"/>
    <col min="2055" max="2055" width="0.85546875" style="43" customWidth="1"/>
    <col min="2056" max="2306" width="9.140625" style="43"/>
    <col min="2307" max="2307" width="0.85546875" style="43" customWidth="1"/>
    <col min="2308" max="2308" width="3.7109375" style="43" customWidth="1"/>
    <col min="2309" max="2309" width="67.5703125" style="43" bestFit="1" customWidth="1"/>
    <col min="2310" max="2310" width="3.7109375" style="43" customWidth="1"/>
    <col min="2311" max="2311" width="0.85546875" style="43" customWidth="1"/>
    <col min="2312" max="2562" width="9.140625" style="43"/>
    <col min="2563" max="2563" width="0.85546875" style="43" customWidth="1"/>
    <col min="2564" max="2564" width="3.7109375" style="43" customWidth="1"/>
    <col min="2565" max="2565" width="67.5703125" style="43" bestFit="1" customWidth="1"/>
    <col min="2566" max="2566" width="3.7109375" style="43" customWidth="1"/>
    <col min="2567" max="2567" width="0.85546875" style="43" customWidth="1"/>
    <col min="2568" max="2818" width="9.140625" style="43"/>
    <col min="2819" max="2819" width="0.85546875" style="43" customWidth="1"/>
    <col min="2820" max="2820" width="3.7109375" style="43" customWidth="1"/>
    <col min="2821" max="2821" width="67.5703125" style="43" bestFit="1" customWidth="1"/>
    <col min="2822" max="2822" width="3.7109375" style="43" customWidth="1"/>
    <col min="2823" max="2823" width="0.85546875" style="43" customWidth="1"/>
    <col min="2824" max="3074" width="9.140625" style="43"/>
    <col min="3075" max="3075" width="0.85546875" style="43" customWidth="1"/>
    <col min="3076" max="3076" width="3.7109375" style="43" customWidth="1"/>
    <col min="3077" max="3077" width="67.5703125" style="43" bestFit="1" customWidth="1"/>
    <col min="3078" max="3078" width="3.7109375" style="43" customWidth="1"/>
    <col min="3079" max="3079" width="0.85546875" style="43" customWidth="1"/>
    <col min="3080" max="3330" width="9.140625" style="43"/>
    <col min="3331" max="3331" width="0.85546875" style="43" customWidth="1"/>
    <col min="3332" max="3332" width="3.7109375" style="43" customWidth="1"/>
    <col min="3333" max="3333" width="67.5703125" style="43" bestFit="1" customWidth="1"/>
    <col min="3334" max="3334" width="3.7109375" style="43" customWidth="1"/>
    <col min="3335" max="3335" width="0.85546875" style="43" customWidth="1"/>
    <col min="3336" max="3586" width="9.140625" style="43"/>
    <col min="3587" max="3587" width="0.85546875" style="43" customWidth="1"/>
    <col min="3588" max="3588" width="3.7109375" style="43" customWidth="1"/>
    <col min="3589" max="3589" width="67.5703125" style="43" bestFit="1" customWidth="1"/>
    <col min="3590" max="3590" width="3.7109375" style="43" customWidth="1"/>
    <col min="3591" max="3591" width="0.85546875" style="43" customWidth="1"/>
    <col min="3592" max="3842" width="9.140625" style="43"/>
    <col min="3843" max="3843" width="0.85546875" style="43" customWidth="1"/>
    <col min="3844" max="3844" width="3.7109375" style="43" customWidth="1"/>
    <col min="3845" max="3845" width="67.5703125" style="43" bestFit="1" customWidth="1"/>
    <col min="3846" max="3846" width="3.7109375" style="43" customWidth="1"/>
    <col min="3847" max="3847" width="0.85546875" style="43" customWidth="1"/>
    <col min="3848" max="4098" width="9.140625" style="43"/>
    <col min="4099" max="4099" width="0.85546875" style="43" customWidth="1"/>
    <col min="4100" max="4100" width="3.7109375" style="43" customWidth="1"/>
    <col min="4101" max="4101" width="67.5703125" style="43" bestFit="1" customWidth="1"/>
    <col min="4102" max="4102" width="3.7109375" style="43" customWidth="1"/>
    <col min="4103" max="4103" width="0.85546875" style="43" customWidth="1"/>
    <col min="4104" max="4354" width="9.140625" style="43"/>
    <col min="4355" max="4355" width="0.85546875" style="43" customWidth="1"/>
    <col min="4356" max="4356" width="3.7109375" style="43" customWidth="1"/>
    <col min="4357" max="4357" width="67.5703125" style="43" bestFit="1" customWidth="1"/>
    <col min="4358" max="4358" width="3.7109375" style="43" customWidth="1"/>
    <col min="4359" max="4359" width="0.85546875" style="43" customWidth="1"/>
    <col min="4360" max="4610" width="9.140625" style="43"/>
    <col min="4611" max="4611" width="0.85546875" style="43" customWidth="1"/>
    <col min="4612" max="4612" width="3.7109375" style="43" customWidth="1"/>
    <col min="4613" max="4613" width="67.5703125" style="43" bestFit="1" customWidth="1"/>
    <col min="4614" max="4614" width="3.7109375" style="43" customWidth="1"/>
    <col min="4615" max="4615" width="0.85546875" style="43" customWidth="1"/>
    <col min="4616" max="4866" width="9.140625" style="43"/>
    <col min="4867" max="4867" width="0.85546875" style="43" customWidth="1"/>
    <col min="4868" max="4868" width="3.7109375" style="43" customWidth="1"/>
    <col min="4869" max="4869" width="67.5703125" style="43" bestFit="1" customWidth="1"/>
    <col min="4870" max="4870" width="3.7109375" style="43" customWidth="1"/>
    <col min="4871" max="4871" width="0.85546875" style="43" customWidth="1"/>
    <col min="4872" max="5122" width="9.140625" style="43"/>
    <col min="5123" max="5123" width="0.85546875" style="43" customWidth="1"/>
    <col min="5124" max="5124" width="3.7109375" style="43" customWidth="1"/>
    <col min="5125" max="5125" width="67.5703125" style="43" bestFit="1" customWidth="1"/>
    <col min="5126" max="5126" width="3.7109375" style="43" customWidth="1"/>
    <col min="5127" max="5127" width="0.85546875" style="43" customWidth="1"/>
    <col min="5128" max="5378" width="9.140625" style="43"/>
    <col min="5379" max="5379" width="0.85546875" style="43" customWidth="1"/>
    <col min="5380" max="5380" width="3.7109375" style="43" customWidth="1"/>
    <col min="5381" max="5381" width="67.5703125" style="43" bestFit="1" customWidth="1"/>
    <col min="5382" max="5382" width="3.7109375" style="43" customWidth="1"/>
    <col min="5383" max="5383" width="0.85546875" style="43" customWidth="1"/>
    <col min="5384" max="5634" width="9.140625" style="43"/>
    <col min="5635" max="5635" width="0.85546875" style="43" customWidth="1"/>
    <col min="5636" max="5636" width="3.7109375" style="43" customWidth="1"/>
    <col min="5637" max="5637" width="67.5703125" style="43" bestFit="1" customWidth="1"/>
    <col min="5638" max="5638" width="3.7109375" style="43" customWidth="1"/>
    <col min="5639" max="5639" width="0.85546875" style="43" customWidth="1"/>
    <col min="5640" max="5890" width="9.140625" style="43"/>
    <col min="5891" max="5891" width="0.85546875" style="43" customWidth="1"/>
    <col min="5892" max="5892" width="3.7109375" style="43" customWidth="1"/>
    <col min="5893" max="5893" width="67.5703125" style="43" bestFit="1" customWidth="1"/>
    <col min="5894" max="5894" width="3.7109375" style="43" customWidth="1"/>
    <col min="5895" max="5895" width="0.85546875" style="43" customWidth="1"/>
    <col min="5896" max="6146" width="9.140625" style="43"/>
    <col min="6147" max="6147" width="0.85546875" style="43" customWidth="1"/>
    <col min="6148" max="6148" width="3.7109375" style="43" customWidth="1"/>
    <col min="6149" max="6149" width="67.5703125" style="43" bestFit="1" customWidth="1"/>
    <col min="6150" max="6150" width="3.7109375" style="43" customWidth="1"/>
    <col min="6151" max="6151" width="0.85546875" style="43" customWidth="1"/>
    <col min="6152" max="6402" width="9.140625" style="43"/>
    <col min="6403" max="6403" width="0.85546875" style="43" customWidth="1"/>
    <col min="6404" max="6404" width="3.7109375" style="43" customWidth="1"/>
    <col min="6405" max="6405" width="67.5703125" style="43" bestFit="1" customWidth="1"/>
    <col min="6406" max="6406" width="3.7109375" style="43" customWidth="1"/>
    <col min="6407" max="6407" width="0.85546875" style="43" customWidth="1"/>
    <col min="6408" max="6658" width="9.140625" style="43"/>
    <col min="6659" max="6659" width="0.85546875" style="43" customWidth="1"/>
    <col min="6660" max="6660" width="3.7109375" style="43" customWidth="1"/>
    <col min="6661" max="6661" width="67.5703125" style="43" bestFit="1" customWidth="1"/>
    <col min="6662" max="6662" width="3.7109375" style="43" customWidth="1"/>
    <col min="6663" max="6663" width="0.85546875" style="43" customWidth="1"/>
    <col min="6664" max="6914" width="9.140625" style="43"/>
    <col min="6915" max="6915" width="0.85546875" style="43" customWidth="1"/>
    <col min="6916" max="6916" width="3.7109375" style="43" customWidth="1"/>
    <col min="6917" max="6917" width="67.5703125" style="43" bestFit="1" customWidth="1"/>
    <col min="6918" max="6918" width="3.7109375" style="43" customWidth="1"/>
    <col min="6919" max="6919" width="0.85546875" style="43" customWidth="1"/>
    <col min="6920" max="7170" width="9.140625" style="43"/>
    <col min="7171" max="7171" width="0.85546875" style="43" customWidth="1"/>
    <col min="7172" max="7172" width="3.7109375" style="43" customWidth="1"/>
    <col min="7173" max="7173" width="67.5703125" style="43" bestFit="1" customWidth="1"/>
    <col min="7174" max="7174" width="3.7109375" style="43" customWidth="1"/>
    <col min="7175" max="7175" width="0.85546875" style="43" customWidth="1"/>
    <col min="7176" max="7426" width="9.140625" style="43"/>
    <col min="7427" max="7427" width="0.85546875" style="43" customWidth="1"/>
    <col min="7428" max="7428" width="3.7109375" style="43" customWidth="1"/>
    <col min="7429" max="7429" width="67.5703125" style="43" bestFit="1" customWidth="1"/>
    <col min="7430" max="7430" width="3.7109375" style="43" customWidth="1"/>
    <col min="7431" max="7431" width="0.85546875" style="43" customWidth="1"/>
    <col min="7432" max="7682" width="9.140625" style="43"/>
    <col min="7683" max="7683" width="0.85546875" style="43" customWidth="1"/>
    <col min="7684" max="7684" width="3.7109375" style="43" customWidth="1"/>
    <col min="7685" max="7685" width="67.5703125" style="43" bestFit="1" customWidth="1"/>
    <col min="7686" max="7686" width="3.7109375" style="43" customWidth="1"/>
    <col min="7687" max="7687" width="0.85546875" style="43" customWidth="1"/>
    <col min="7688" max="7938" width="9.140625" style="43"/>
    <col min="7939" max="7939" width="0.85546875" style="43" customWidth="1"/>
    <col min="7940" max="7940" width="3.7109375" style="43" customWidth="1"/>
    <col min="7941" max="7941" width="67.5703125" style="43" bestFit="1" customWidth="1"/>
    <col min="7942" max="7942" width="3.7109375" style="43" customWidth="1"/>
    <col min="7943" max="7943" width="0.85546875" style="43" customWidth="1"/>
    <col min="7944" max="8194" width="9.140625" style="43"/>
    <col min="8195" max="8195" width="0.85546875" style="43" customWidth="1"/>
    <col min="8196" max="8196" width="3.7109375" style="43" customWidth="1"/>
    <col min="8197" max="8197" width="67.5703125" style="43" bestFit="1" customWidth="1"/>
    <col min="8198" max="8198" width="3.7109375" style="43" customWidth="1"/>
    <col min="8199" max="8199" width="0.85546875" style="43" customWidth="1"/>
    <col min="8200" max="8450" width="9.140625" style="43"/>
    <col min="8451" max="8451" width="0.85546875" style="43" customWidth="1"/>
    <col min="8452" max="8452" width="3.7109375" style="43" customWidth="1"/>
    <col min="8453" max="8453" width="67.5703125" style="43" bestFit="1" customWidth="1"/>
    <col min="8454" max="8454" width="3.7109375" style="43" customWidth="1"/>
    <col min="8455" max="8455" width="0.85546875" style="43" customWidth="1"/>
    <col min="8456" max="8706" width="9.140625" style="43"/>
    <col min="8707" max="8707" width="0.85546875" style="43" customWidth="1"/>
    <col min="8708" max="8708" width="3.7109375" style="43" customWidth="1"/>
    <col min="8709" max="8709" width="67.5703125" style="43" bestFit="1" customWidth="1"/>
    <col min="8710" max="8710" width="3.7109375" style="43" customWidth="1"/>
    <col min="8711" max="8711" width="0.85546875" style="43" customWidth="1"/>
    <col min="8712" max="8962" width="9.140625" style="43"/>
    <col min="8963" max="8963" width="0.85546875" style="43" customWidth="1"/>
    <col min="8964" max="8964" width="3.7109375" style="43" customWidth="1"/>
    <col min="8965" max="8965" width="67.5703125" style="43" bestFit="1" customWidth="1"/>
    <col min="8966" max="8966" width="3.7109375" style="43" customWidth="1"/>
    <col min="8967" max="8967" width="0.85546875" style="43" customWidth="1"/>
    <col min="8968" max="9218" width="9.140625" style="43"/>
    <col min="9219" max="9219" width="0.85546875" style="43" customWidth="1"/>
    <col min="9220" max="9220" width="3.7109375" style="43" customWidth="1"/>
    <col min="9221" max="9221" width="67.5703125" style="43" bestFit="1" customWidth="1"/>
    <col min="9222" max="9222" width="3.7109375" style="43" customWidth="1"/>
    <col min="9223" max="9223" width="0.85546875" style="43" customWidth="1"/>
    <col min="9224" max="9474" width="9.140625" style="43"/>
    <col min="9475" max="9475" width="0.85546875" style="43" customWidth="1"/>
    <col min="9476" max="9476" width="3.7109375" style="43" customWidth="1"/>
    <col min="9477" max="9477" width="67.5703125" style="43" bestFit="1" customWidth="1"/>
    <col min="9478" max="9478" width="3.7109375" style="43" customWidth="1"/>
    <col min="9479" max="9479" width="0.85546875" style="43" customWidth="1"/>
    <col min="9480" max="9730" width="9.140625" style="43"/>
    <col min="9731" max="9731" width="0.85546875" style="43" customWidth="1"/>
    <col min="9732" max="9732" width="3.7109375" style="43" customWidth="1"/>
    <col min="9733" max="9733" width="67.5703125" style="43" bestFit="1" customWidth="1"/>
    <col min="9734" max="9734" width="3.7109375" style="43" customWidth="1"/>
    <col min="9735" max="9735" width="0.85546875" style="43" customWidth="1"/>
    <col min="9736" max="9986" width="9.140625" style="43"/>
    <col min="9987" max="9987" width="0.85546875" style="43" customWidth="1"/>
    <col min="9988" max="9988" width="3.7109375" style="43" customWidth="1"/>
    <col min="9989" max="9989" width="67.5703125" style="43" bestFit="1" customWidth="1"/>
    <col min="9990" max="9990" width="3.7109375" style="43" customWidth="1"/>
    <col min="9991" max="9991" width="0.85546875" style="43" customWidth="1"/>
    <col min="9992" max="10242" width="9.140625" style="43"/>
    <col min="10243" max="10243" width="0.85546875" style="43" customWidth="1"/>
    <col min="10244" max="10244" width="3.7109375" style="43" customWidth="1"/>
    <col min="10245" max="10245" width="67.5703125" style="43" bestFit="1" customWidth="1"/>
    <col min="10246" max="10246" width="3.7109375" style="43" customWidth="1"/>
    <col min="10247" max="10247" width="0.85546875" style="43" customWidth="1"/>
    <col min="10248" max="10498" width="9.140625" style="43"/>
    <col min="10499" max="10499" width="0.85546875" style="43" customWidth="1"/>
    <col min="10500" max="10500" width="3.7109375" style="43" customWidth="1"/>
    <col min="10501" max="10501" width="67.5703125" style="43" bestFit="1" customWidth="1"/>
    <col min="10502" max="10502" width="3.7109375" style="43" customWidth="1"/>
    <col min="10503" max="10503" width="0.85546875" style="43" customWidth="1"/>
    <col min="10504" max="10754" width="9.140625" style="43"/>
    <col min="10755" max="10755" width="0.85546875" style="43" customWidth="1"/>
    <col min="10756" max="10756" width="3.7109375" style="43" customWidth="1"/>
    <col min="10757" max="10757" width="67.5703125" style="43" bestFit="1" customWidth="1"/>
    <col min="10758" max="10758" width="3.7109375" style="43" customWidth="1"/>
    <col min="10759" max="10759" width="0.85546875" style="43" customWidth="1"/>
    <col min="10760" max="11010" width="9.140625" style="43"/>
    <col min="11011" max="11011" width="0.85546875" style="43" customWidth="1"/>
    <col min="11012" max="11012" width="3.7109375" style="43" customWidth="1"/>
    <col min="11013" max="11013" width="67.5703125" style="43" bestFit="1" customWidth="1"/>
    <col min="11014" max="11014" width="3.7109375" style="43" customWidth="1"/>
    <col min="11015" max="11015" width="0.85546875" style="43" customWidth="1"/>
    <col min="11016" max="11266" width="9.140625" style="43"/>
    <col min="11267" max="11267" width="0.85546875" style="43" customWidth="1"/>
    <col min="11268" max="11268" width="3.7109375" style="43" customWidth="1"/>
    <col min="11269" max="11269" width="67.5703125" style="43" bestFit="1" customWidth="1"/>
    <col min="11270" max="11270" width="3.7109375" style="43" customWidth="1"/>
    <col min="11271" max="11271" width="0.85546875" style="43" customWidth="1"/>
    <col min="11272" max="11522" width="9.140625" style="43"/>
    <col min="11523" max="11523" width="0.85546875" style="43" customWidth="1"/>
    <col min="11524" max="11524" width="3.7109375" style="43" customWidth="1"/>
    <col min="11525" max="11525" width="67.5703125" style="43" bestFit="1" customWidth="1"/>
    <col min="11526" max="11526" width="3.7109375" style="43" customWidth="1"/>
    <col min="11527" max="11527" width="0.85546875" style="43" customWidth="1"/>
    <col min="11528" max="11778" width="9.140625" style="43"/>
    <col min="11779" max="11779" width="0.85546875" style="43" customWidth="1"/>
    <col min="11780" max="11780" width="3.7109375" style="43" customWidth="1"/>
    <col min="11781" max="11781" width="67.5703125" style="43" bestFit="1" customWidth="1"/>
    <col min="11782" max="11782" width="3.7109375" style="43" customWidth="1"/>
    <col min="11783" max="11783" width="0.85546875" style="43" customWidth="1"/>
    <col min="11784" max="12034" width="9.140625" style="43"/>
    <col min="12035" max="12035" width="0.85546875" style="43" customWidth="1"/>
    <col min="12036" max="12036" width="3.7109375" style="43" customWidth="1"/>
    <col min="12037" max="12037" width="67.5703125" style="43" bestFit="1" customWidth="1"/>
    <col min="12038" max="12038" width="3.7109375" style="43" customWidth="1"/>
    <col min="12039" max="12039" width="0.85546875" style="43" customWidth="1"/>
    <col min="12040" max="12290" width="9.140625" style="43"/>
    <col min="12291" max="12291" width="0.85546875" style="43" customWidth="1"/>
    <col min="12292" max="12292" width="3.7109375" style="43" customWidth="1"/>
    <col min="12293" max="12293" width="67.5703125" style="43" bestFit="1" customWidth="1"/>
    <col min="12294" max="12294" width="3.7109375" style="43" customWidth="1"/>
    <col min="12295" max="12295" width="0.85546875" style="43" customWidth="1"/>
    <col min="12296" max="12546" width="9.140625" style="43"/>
    <col min="12547" max="12547" width="0.85546875" style="43" customWidth="1"/>
    <col min="12548" max="12548" width="3.7109375" style="43" customWidth="1"/>
    <col min="12549" max="12549" width="67.5703125" style="43" bestFit="1" customWidth="1"/>
    <col min="12550" max="12550" width="3.7109375" style="43" customWidth="1"/>
    <col min="12551" max="12551" width="0.85546875" style="43" customWidth="1"/>
    <col min="12552" max="12802" width="9.140625" style="43"/>
    <col min="12803" max="12803" width="0.85546875" style="43" customWidth="1"/>
    <col min="12804" max="12804" width="3.7109375" style="43" customWidth="1"/>
    <col min="12805" max="12805" width="67.5703125" style="43" bestFit="1" customWidth="1"/>
    <col min="12806" max="12806" width="3.7109375" style="43" customWidth="1"/>
    <col min="12807" max="12807" width="0.85546875" style="43" customWidth="1"/>
    <col min="12808" max="13058" width="9.140625" style="43"/>
    <col min="13059" max="13059" width="0.85546875" style="43" customWidth="1"/>
    <col min="13060" max="13060" width="3.7109375" style="43" customWidth="1"/>
    <col min="13061" max="13061" width="67.5703125" style="43" bestFit="1" customWidth="1"/>
    <col min="13062" max="13062" width="3.7109375" style="43" customWidth="1"/>
    <col min="13063" max="13063" width="0.85546875" style="43" customWidth="1"/>
    <col min="13064" max="13314" width="9.140625" style="43"/>
    <col min="13315" max="13315" width="0.85546875" style="43" customWidth="1"/>
    <col min="13316" max="13316" width="3.7109375" style="43" customWidth="1"/>
    <col min="13317" max="13317" width="67.5703125" style="43" bestFit="1" customWidth="1"/>
    <col min="13318" max="13318" width="3.7109375" style="43" customWidth="1"/>
    <col min="13319" max="13319" width="0.85546875" style="43" customWidth="1"/>
    <col min="13320" max="13570" width="9.140625" style="43"/>
    <col min="13571" max="13571" width="0.85546875" style="43" customWidth="1"/>
    <col min="13572" max="13572" width="3.7109375" style="43" customWidth="1"/>
    <col min="13573" max="13573" width="67.5703125" style="43" bestFit="1" customWidth="1"/>
    <col min="13574" max="13574" width="3.7109375" style="43" customWidth="1"/>
    <col min="13575" max="13575" width="0.85546875" style="43" customWidth="1"/>
    <col min="13576" max="13826" width="9.140625" style="43"/>
    <col min="13827" max="13827" width="0.85546875" style="43" customWidth="1"/>
    <col min="13828" max="13828" width="3.7109375" style="43" customWidth="1"/>
    <col min="13829" max="13829" width="67.5703125" style="43" bestFit="1" customWidth="1"/>
    <col min="13830" max="13830" width="3.7109375" style="43" customWidth="1"/>
    <col min="13831" max="13831" width="0.85546875" style="43" customWidth="1"/>
    <col min="13832" max="14082" width="9.140625" style="43"/>
    <col min="14083" max="14083" width="0.85546875" style="43" customWidth="1"/>
    <col min="14084" max="14084" width="3.7109375" style="43" customWidth="1"/>
    <col min="14085" max="14085" width="67.5703125" style="43" bestFit="1" customWidth="1"/>
    <col min="14086" max="14086" width="3.7109375" style="43" customWidth="1"/>
    <col min="14087" max="14087" width="0.85546875" style="43" customWidth="1"/>
    <col min="14088" max="14338" width="9.140625" style="43"/>
    <col min="14339" max="14339" width="0.85546875" style="43" customWidth="1"/>
    <col min="14340" max="14340" width="3.7109375" style="43" customWidth="1"/>
    <col min="14341" max="14341" width="67.5703125" style="43" bestFit="1" customWidth="1"/>
    <col min="14342" max="14342" width="3.7109375" style="43" customWidth="1"/>
    <col min="14343" max="14343" width="0.85546875" style="43" customWidth="1"/>
    <col min="14344" max="14594" width="9.140625" style="43"/>
    <col min="14595" max="14595" width="0.85546875" style="43" customWidth="1"/>
    <col min="14596" max="14596" width="3.7109375" style="43" customWidth="1"/>
    <col min="14597" max="14597" width="67.5703125" style="43" bestFit="1" customWidth="1"/>
    <col min="14598" max="14598" width="3.7109375" style="43" customWidth="1"/>
    <col min="14599" max="14599" width="0.85546875" style="43" customWidth="1"/>
    <col min="14600" max="14850" width="9.140625" style="43"/>
    <col min="14851" max="14851" width="0.85546875" style="43" customWidth="1"/>
    <col min="14852" max="14852" width="3.7109375" style="43" customWidth="1"/>
    <col min="14853" max="14853" width="67.5703125" style="43" bestFit="1" customWidth="1"/>
    <col min="14854" max="14854" width="3.7109375" style="43" customWidth="1"/>
    <col min="14855" max="14855" width="0.85546875" style="43" customWidth="1"/>
    <col min="14856" max="15106" width="9.140625" style="43"/>
    <col min="15107" max="15107" width="0.85546875" style="43" customWidth="1"/>
    <col min="15108" max="15108" width="3.7109375" style="43" customWidth="1"/>
    <col min="15109" max="15109" width="67.5703125" style="43" bestFit="1" customWidth="1"/>
    <col min="15110" max="15110" width="3.7109375" style="43" customWidth="1"/>
    <col min="15111" max="15111" width="0.85546875" style="43" customWidth="1"/>
    <col min="15112" max="15362" width="9.140625" style="43"/>
    <col min="15363" max="15363" width="0.85546875" style="43" customWidth="1"/>
    <col min="15364" max="15364" width="3.7109375" style="43" customWidth="1"/>
    <col min="15365" max="15365" width="67.5703125" style="43" bestFit="1" customWidth="1"/>
    <col min="15366" max="15366" width="3.7109375" style="43" customWidth="1"/>
    <col min="15367" max="15367" width="0.85546875" style="43" customWidth="1"/>
    <col min="15368" max="15618" width="9.140625" style="43"/>
    <col min="15619" max="15619" width="0.85546875" style="43" customWidth="1"/>
    <col min="15620" max="15620" width="3.7109375" style="43" customWidth="1"/>
    <col min="15621" max="15621" width="67.5703125" style="43" bestFit="1" customWidth="1"/>
    <col min="15622" max="15622" width="3.7109375" style="43" customWidth="1"/>
    <col min="15623" max="15623" width="0.85546875" style="43" customWidth="1"/>
    <col min="15624" max="15874" width="9.140625" style="43"/>
    <col min="15875" max="15875" width="0.85546875" style="43" customWidth="1"/>
    <col min="15876" max="15876" width="3.7109375" style="43" customWidth="1"/>
    <col min="15877" max="15877" width="67.5703125" style="43" bestFit="1" customWidth="1"/>
    <col min="15878" max="15878" width="3.7109375" style="43" customWidth="1"/>
    <col min="15879" max="15879" width="0.85546875" style="43" customWidth="1"/>
    <col min="15880" max="16130" width="9.140625" style="43"/>
    <col min="16131" max="16131" width="0.85546875" style="43" customWidth="1"/>
    <col min="16132" max="16132" width="3.7109375" style="43" customWidth="1"/>
    <col min="16133" max="16133" width="67.5703125" style="43" bestFit="1" customWidth="1"/>
    <col min="16134" max="16134" width="3.7109375" style="43" customWidth="1"/>
    <col min="16135" max="16135" width="0.85546875" style="43" customWidth="1"/>
    <col min="16136" max="16384" width="9.140625" style="43"/>
  </cols>
  <sheetData>
    <row r="2" spans="2:14" ht="6" customHeight="1" x14ac:dyDescent="0.25">
      <c r="B2" s="16"/>
      <c r="C2" s="17"/>
      <c r="D2" s="17"/>
      <c r="E2" s="17"/>
      <c r="F2" s="18"/>
    </row>
    <row r="3" spans="2:14" ht="15" customHeight="1" x14ac:dyDescent="0.25">
      <c r="B3" s="19"/>
      <c r="C3" s="20"/>
      <c r="D3" s="21"/>
      <c r="E3" s="22"/>
      <c r="F3" s="23"/>
    </row>
    <row r="4" spans="2:14" s="45" customFormat="1" ht="15" customHeight="1" thickBot="1" x14ac:dyDescent="0.3">
      <c r="B4" s="24"/>
      <c r="C4" s="25"/>
      <c r="D4" s="44" t="s">
        <v>18</v>
      </c>
      <c r="E4" s="26"/>
      <c r="F4" s="27"/>
      <c r="H4" s="46"/>
      <c r="I4" s="47"/>
      <c r="J4" s="48"/>
      <c r="K4" s="47"/>
      <c r="L4" s="47"/>
      <c r="M4" s="49"/>
      <c r="N4" s="43"/>
    </row>
    <row r="5" spans="2:14" ht="15" customHeight="1" x14ac:dyDescent="0.25">
      <c r="B5" s="19"/>
      <c r="C5" s="28"/>
      <c r="D5" s="29"/>
      <c r="E5" s="30"/>
      <c r="F5" s="23"/>
      <c r="H5" s="50"/>
      <c r="I5" s="51"/>
      <c r="J5" s="71" t="s">
        <v>26</v>
      </c>
      <c r="K5" s="71"/>
      <c r="L5" s="71"/>
      <c r="M5" s="52"/>
    </row>
    <row r="6" spans="2:14" ht="15" customHeight="1" x14ac:dyDescent="0.25">
      <c r="B6" s="19"/>
      <c r="C6" s="28"/>
      <c r="D6" s="31" t="s">
        <v>25</v>
      </c>
      <c r="E6" s="30"/>
      <c r="F6" s="23"/>
      <c r="H6" s="50"/>
      <c r="I6" s="51"/>
      <c r="J6" s="72" t="s">
        <v>27</v>
      </c>
      <c r="K6" s="72"/>
      <c r="L6" s="72"/>
      <c r="M6" s="52"/>
    </row>
    <row r="7" spans="2:14" ht="15" customHeight="1" x14ac:dyDescent="0.25">
      <c r="B7" s="19"/>
      <c r="C7" s="28"/>
      <c r="D7" s="32" t="s">
        <v>54</v>
      </c>
      <c r="E7" s="30"/>
      <c r="F7" s="23"/>
      <c r="H7" s="50"/>
      <c r="I7" s="51"/>
      <c r="J7" s="73"/>
      <c r="K7" s="73"/>
      <c r="L7" s="73"/>
      <c r="M7" s="52"/>
    </row>
    <row r="8" spans="2:14" ht="15" customHeight="1" x14ac:dyDescent="0.25">
      <c r="B8" s="19"/>
      <c r="C8" s="28"/>
      <c r="D8" s="31"/>
      <c r="E8" s="30"/>
      <c r="F8" s="23"/>
      <c r="H8" s="50"/>
      <c r="I8" s="53"/>
      <c r="J8" s="71" t="s">
        <v>28</v>
      </c>
      <c r="K8" s="71"/>
      <c r="L8" s="71"/>
      <c r="M8" s="54"/>
    </row>
    <row r="9" spans="2:14" ht="15" customHeight="1" x14ac:dyDescent="0.25">
      <c r="B9" s="19"/>
      <c r="C9" s="28"/>
      <c r="D9" s="74" t="s">
        <v>34</v>
      </c>
      <c r="E9" s="30"/>
      <c r="F9" s="23"/>
      <c r="H9" s="50"/>
      <c r="I9" s="55"/>
      <c r="J9" s="72" t="s">
        <v>29</v>
      </c>
      <c r="K9" s="72"/>
      <c r="L9" s="72"/>
      <c r="M9" s="56"/>
    </row>
    <row r="10" spans="2:14" ht="15" customHeight="1" x14ac:dyDescent="0.25">
      <c r="B10" s="19"/>
      <c r="C10" s="28"/>
      <c r="D10" s="74"/>
      <c r="E10" s="30"/>
      <c r="F10" s="23"/>
      <c r="H10" s="57"/>
      <c r="I10" s="58"/>
      <c r="J10" s="58"/>
      <c r="K10" s="58"/>
      <c r="L10" s="58"/>
      <c r="M10" s="59"/>
    </row>
    <row r="11" spans="2:14" ht="15" customHeight="1" x14ac:dyDescent="0.25">
      <c r="B11" s="19"/>
      <c r="C11" s="28"/>
      <c r="D11" s="74"/>
      <c r="E11" s="30"/>
      <c r="F11" s="23"/>
    </row>
    <row r="12" spans="2:14" ht="15" customHeight="1" x14ac:dyDescent="0.25">
      <c r="B12" s="19"/>
      <c r="C12" s="28"/>
      <c r="D12" s="29"/>
      <c r="E12" s="30"/>
      <c r="F12" s="23"/>
    </row>
    <row r="13" spans="2:14" ht="15" customHeight="1" x14ac:dyDescent="0.25">
      <c r="B13" s="19"/>
      <c r="C13" s="28"/>
      <c r="D13" s="31" t="s">
        <v>35</v>
      </c>
      <c r="E13" s="30"/>
      <c r="F13" s="23"/>
    </row>
    <row r="14" spans="2:14" ht="15" customHeight="1" x14ac:dyDescent="0.25">
      <c r="B14" s="19"/>
      <c r="C14" s="28"/>
      <c r="D14" s="29" t="s">
        <v>36</v>
      </c>
      <c r="E14" s="30"/>
      <c r="F14" s="23"/>
    </row>
    <row r="15" spans="2:14" ht="15" customHeight="1" x14ac:dyDescent="0.25">
      <c r="B15" s="19"/>
      <c r="C15" s="28"/>
      <c r="D15" s="60" t="s">
        <v>37</v>
      </c>
      <c r="E15" s="30"/>
      <c r="F15" s="23"/>
    </row>
    <row r="16" spans="2:14" ht="15" customHeight="1" x14ac:dyDescent="0.25">
      <c r="B16" s="19"/>
      <c r="C16" s="28"/>
      <c r="D16" s="60" t="s">
        <v>38</v>
      </c>
      <c r="E16" s="30"/>
      <c r="F16" s="23"/>
    </row>
    <row r="17" spans="2:6" ht="15" customHeight="1" x14ac:dyDescent="0.25">
      <c r="B17" s="19"/>
      <c r="C17" s="28"/>
      <c r="D17" s="60" t="s">
        <v>39</v>
      </c>
      <c r="E17" s="30"/>
      <c r="F17" s="23"/>
    </row>
    <row r="18" spans="2:6" ht="15" customHeight="1" x14ac:dyDescent="0.25">
      <c r="B18" s="19"/>
      <c r="C18" s="28"/>
      <c r="D18" s="68" t="s">
        <v>40</v>
      </c>
      <c r="E18" s="30"/>
      <c r="F18" s="23"/>
    </row>
    <row r="19" spans="2:6" ht="15" customHeight="1" x14ac:dyDescent="0.25">
      <c r="B19" s="19"/>
      <c r="C19" s="28"/>
      <c r="D19" s="29" t="s">
        <v>41</v>
      </c>
      <c r="E19" s="30"/>
      <c r="F19" s="23"/>
    </row>
    <row r="20" spans="2:6" ht="15" customHeight="1" x14ac:dyDescent="0.25">
      <c r="B20" s="19"/>
      <c r="C20" s="28"/>
      <c r="D20" s="60" t="s">
        <v>42</v>
      </c>
      <c r="E20" s="30"/>
      <c r="F20" s="23"/>
    </row>
    <row r="21" spans="2:6" ht="15" customHeight="1" x14ac:dyDescent="0.25">
      <c r="B21" s="19"/>
      <c r="C21" s="28"/>
      <c r="D21" s="60" t="s">
        <v>43</v>
      </c>
      <c r="E21" s="30"/>
      <c r="F21" s="23"/>
    </row>
    <row r="22" spans="2:6" ht="15" customHeight="1" x14ac:dyDescent="0.25">
      <c r="B22" s="19"/>
      <c r="C22" s="28"/>
      <c r="D22" s="60" t="s">
        <v>44</v>
      </c>
      <c r="E22" s="30"/>
      <c r="F22" s="23"/>
    </row>
    <row r="23" spans="2:6" ht="15" customHeight="1" x14ac:dyDescent="0.25">
      <c r="B23" s="19"/>
      <c r="C23" s="28"/>
      <c r="D23" s="60" t="s">
        <v>45</v>
      </c>
      <c r="E23" s="30"/>
      <c r="F23" s="23"/>
    </row>
    <row r="24" spans="2:6" ht="15" customHeight="1" x14ac:dyDescent="0.25">
      <c r="B24" s="19"/>
      <c r="C24" s="28"/>
      <c r="D24" s="29" t="s">
        <v>46</v>
      </c>
      <c r="E24" s="30"/>
      <c r="F24" s="23"/>
    </row>
    <row r="25" spans="2:6" ht="15" customHeight="1" x14ac:dyDescent="0.25">
      <c r="B25" s="19"/>
      <c r="C25" s="28"/>
      <c r="D25" s="61" t="s">
        <v>47</v>
      </c>
      <c r="E25" s="30"/>
      <c r="F25" s="23"/>
    </row>
    <row r="26" spans="2:6" ht="15" customHeight="1" x14ac:dyDescent="0.25">
      <c r="B26" s="19"/>
      <c r="C26" s="28"/>
      <c r="D26" s="61"/>
      <c r="E26" s="30"/>
      <c r="F26" s="23"/>
    </row>
    <row r="27" spans="2:6" ht="15" customHeight="1" x14ac:dyDescent="0.25">
      <c r="B27" s="19"/>
      <c r="C27" s="28"/>
      <c r="D27" s="33" t="s">
        <v>19</v>
      </c>
      <c r="E27" s="30"/>
      <c r="F27" s="23"/>
    </row>
    <row r="28" spans="2:6" ht="15" customHeight="1" x14ac:dyDescent="0.25">
      <c r="B28" s="19"/>
      <c r="C28" s="28"/>
      <c r="D28" s="32" t="s">
        <v>20</v>
      </c>
      <c r="E28" s="30"/>
      <c r="F28" s="23"/>
    </row>
    <row r="29" spans="2:6" ht="15" customHeight="1" x14ac:dyDescent="0.25">
      <c r="B29" s="19"/>
      <c r="C29" s="28"/>
      <c r="D29" s="31"/>
      <c r="E29" s="30"/>
      <c r="F29" s="23"/>
    </row>
    <row r="30" spans="2:6" ht="15" customHeight="1" x14ac:dyDescent="0.25">
      <c r="B30" s="19"/>
      <c r="C30" s="28"/>
      <c r="D30" s="62" t="s">
        <v>21</v>
      </c>
      <c r="E30" s="30"/>
      <c r="F30" s="23"/>
    </row>
    <row r="31" spans="2:6" ht="15" customHeight="1" x14ac:dyDescent="0.25">
      <c r="B31" s="19"/>
      <c r="C31" s="28"/>
      <c r="D31" s="34" t="s">
        <v>48</v>
      </c>
      <c r="E31" s="30"/>
      <c r="F31" s="23"/>
    </row>
    <row r="32" spans="2:6" ht="15" customHeight="1" x14ac:dyDescent="0.25">
      <c r="B32" s="19"/>
      <c r="C32" s="28"/>
      <c r="D32" s="63" t="s">
        <v>22</v>
      </c>
      <c r="E32" s="30"/>
      <c r="F32" s="23"/>
    </row>
    <row r="33" spans="2:6" ht="15" customHeight="1" thickBot="1" x14ac:dyDescent="0.3">
      <c r="B33" s="19"/>
      <c r="C33" s="28"/>
      <c r="D33" s="35" t="s">
        <v>23</v>
      </c>
      <c r="E33" s="30"/>
      <c r="F33" s="23"/>
    </row>
    <row r="34" spans="2:6" ht="15" customHeight="1" x14ac:dyDescent="0.25">
      <c r="B34" s="19"/>
      <c r="C34" s="28"/>
      <c r="D34" s="69" t="s">
        <v>24</v>
      </c>
      <c r="E34" s="30"/>
      <c r="F34" s="23"/>
    </row>
    <row r="35" spans="2:6" ht="15" customHeight="1" x14ac:dyDescent="0.25">
      <c r="B35" s="19"/>
      <c r="C35" s="36"/>
      <c r="D35" s="70"/>
      <c r="E35" s="37"/>
      <c r="F35" s="23"/>
    </row>
    <row r="36" spans="2:6" ht="6" customHeight="1" x14ac:dyDescent="0.25">
      <c r="B36" s="38"/>
      <c r="C36" s="39"/>
      <c r="D36" s="39"/>
      <c r="E36" s="39"/>
      <c r="F36" s="4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23A40287-D8B6-4778-945D-98E41F20B493}"/>
    <hyperlink ref="D28" r:id="rId2" xr:uid="{7015FF79-79A1-4DD4-8599-0A992385BAFC}"/>
    <hyperlink ref="D18" r:id="rId3" display="* plaats daarbij een link naar www.exceltekstenuitleg.nl " xr:uid="{A4F3DA21-E512-48B4-B9A4-52E89B42B7BA}"/>
    <hyperlink ref="D32" r:id="rId4" xr:uid="{0B824E7D-1D30-44B1-B880-CAC797992858}"/>
    <hyperlink ref="D7" r:id="rId5" xr:uid="{17796F30-3E7F-49F0-95B6-FA38764FA68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D18"/>
  <sheetViews>
    <sheetView workbookViewId="0"/>
  </sheetViews>
  <sheetFormatPr defaultRowHeight="15" x14ac:dyDescent="0.25"/>
  <cols>
    <col min="1" max="1" width="7.42578125" bestFit="1" customWidth="1"/>
    <col min="2" max="2" width="8.7109375" style="1" bestFit="1" customWidth="1"/>
    <col min="3" max="4" width="5.7109375" style="64" customWidth="1"/>
    <col min="5" max="7" width="5.7109375" customWidth="1"/>
  </cols>
  <sheetData>
    <row r="2" spans="1:4" x14ac:dyDescent="0.25">
      <c r="C2" s="64">
        <v>2023</v>
      </c>
      <c r="D2" s="64">
        <v>2025</v>
      </c>
    </row>
    <row r="3" spans="1:4" x14ac:dyDescent="0.25">
      <c r="B3" s="1" t="s">
        <v>1</v>
      </c>
      <c r="C3" s="7">
        <v>37</v>
      </c>
      <c r="D3" s="65">
        <v>26</v>
      </c>
    </row>
    <row r="4" spans="1:4" x14ac:dyDescent="0.25">
      <c r="B4" s="1" t="s">
        <v>3</v>
      </c>
      <c r="C4" s="8">
        <v>9</v>
      </c>
      <c r="D4" s="66">
        <v>26</v>
      </c>
    </row>
    <row r="5" spans="1:4" x14ac:dyDescent="0.25">
      <c r="B5" s="1" t="s">
        <v>0</v>
      </c>
      <c r="C5" s="8">
        <v>24</v>
      </c>
      <c r="D5" s="66">
        <v>22</v>
      </c>
    </row>
    <row r="6" spans="1:4" x14ac:dyDescent="0.25">
      <c r="B6" s="1" t="s">
        <v>49</v>
      </c>
      <c r="C6" s="8">
        <v>25</v>
      </c>
      <c r="D6" s="66">
        <v>20</v>
      </c>
    </row>
    <row r="7" spans="1:4" x14ac:dyDescent="0.25">
      <c r="B7" s="1" t="s">
        <v>2</v>
      </c>
      <c r="C7" s="8">
        <v>5</v>
      </c>
      <c r="D7" s="66">
        <v>18</v>
      </c>
    </row>
    <row r="8" spans="1:4" x14ac:dyDescent="0.25">
      <c r="A8" s="1"/>
      <c r="B8" s="1" t="s">
        <v>31</v>
      </c>
      <c r="C8" s="8">
        <v>1</v>
      </c>
      <c r="D8" s="66">
        <v>9</v>
      </c>
    </row>
    <row r="9" spans="1:4" x14ac:dyDescent="0.25">
      <c r="A9" s="1"/>
      <c r="B9" s="1" t="s">
        <v>10</v>
      </c>
      <c r="C9" s="8">
        <v>3</v>
      </c>
      <c r="D9" s="66">
        <v>7</v>
      </c>
    </row>
    <row r="10" spans="1:4" x14ac:dyDescent="0.25">
      <c r="B10" s="1" t="s">
        <v>32</v>
      </c>
      <c r="C10" s="8">
        <v>7</v>
      </c>
      <c r="D10" s="66">
        <v>4</v>
      </c>
    </row>
    <row r="11" spans="1:4" x14ac:dyDescent="0.25">
      <c r="B11" s="1" t="s">
        <v>4</v>
      </c>
      <c r="C11" s="8">
        <v>5</v>
      </c>
      <c r="D11" s="66">
        <v>3</v>
      </c>
    </row>
    <row r="12" spans="1:4" x14ac:dyDescent="0.25">
      <c r="B12" s="1" t="s">
        <v>6</v>
      </c>
      <c r="C12" s="8">
        <v>3</v>
      </c>
      <c r="D12" s="66">
        <v>3</v>
      </c>
    </row>
    <row r="13" spans="1:4" x14ac:dyDescent="0.25">
      <c r="B13" s="1" t="s">
        <v>5</v>
      </c>
      <c r="C13" s="8">
        <v>3</v>
      </c>
      <c r="D13" s="66">
        <v>3</v>
      </c>
    </row>
    <row r="14" spans="1:4" x14ac:dyDescent="0.25">
      <c r="B14" s="1" t="s">
        <v>8</v>
      </c>
      <c r="C14" s="8">
        <v>3</v>
      </c>
      <c r="D14" s="66">
        <v>3</v>
      </c>
    </row>
    <row r="15" spans="1:4" x14ac:dyDescent="0.25">
      <c r="A15" s="1"/>
      <c r="B15" s="1" t="s">
        <v>9</v>
      </c>
      <c r="C15" s="8">
        <v>3</v>
      </c>
      <c r="D15" s="66">
        <v>3</v>
      </c>
    </row>
    <row r="16" spans="1:4" x14ac:dyDescent="0.25">
      <c r="B16" s="1" t="s">
        <v>7</v>
      </c>
      <c r="C16" s="8">
        <v>0</v>
      </c>
      <c r="D16" s="66">
        <v>2</v>
      </c>
    </row>
    <row r="17" spans="1:4" x14ac:dyDescent="0.25">
      <c r="A17" s="1"/>
      <c r="B17" s="1" t="s">
        <v>30</v>
      </c>
      <c r="C17" s="8">
        <v>2</v>
      </c>
      <c r="D17" s="66">
        <v>1</v>
      </c>
    </row>
    <row r="18" spans="1:4" x14ac:dyDescent="0.25">
      <c r="A18" s="1"/>
      <c r="B18" s="1" t="s">
        <v>50</v>
      </c>
      <c r="C18" s="9">
        <v>20</v>
      </c>
      <c r="D18" s="67">
        <v>0</v>
      </c>
    </row>
  </sheetData>
  <sortState xmlns:xlrd2="http://schemas.microsoft.com/office/spreadsheetml/2017/richdata2" ref="A3:D18">
    <sortCondition descending="1" ref="D3:D18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C17"/>
  <sheetViews>
    <sheetView zoomScaleNormal="100" workbookViewId="0">
      <selection activeCell="T23" sqref="T23"/>
    </sheetView>
  </sheetViews>
  <sheetFormatPr defaultRowHeight="15" x14ac:dyDescent="0.25"/>
  <cols>
    <col min="1" max="1" width="7.42578125" bestFit="1" customWidth="1"/>
    <col min="2" max="2" width="8.7109375" style="1" bestFit="1" customWidth="1"/>
    <col min="3" max="3" width="5" bestFit="1" customWidth="1"/>
    <col min="4" max="4" width="5.7109375" customWidth="1"/>
  </cols>
  <sheetData>
    <row r="1" spans="1:3" x14ac:dyDescent="0.25">
      <c r="C1" s="1"/>
    </row>
    <row r="2" spans="1:3" x14ac:dyDescent="0.25">
      <c r="C2" s="1">
        <v>2025</v>
      </c>
    </row>
    <row r="3" spans="1:3" x14ac:dyDescent="0.25">
      <c r="B3" s="7" t="s">
        <v>3</v>
      </c>
      <c r="C3" s="2">
        <v>26</v>
      </c>
    </row>
    <row r="4" spans="1:3" x14ac:dyDescent="0.25">
      <c r="B4" s="8" t="s">
        <v>1</v>
      </c>
      <c r="C4" s="5">
        <v>26</v>
      </c>
    </row>
    <row r="5" spans="1:3" x14ac:dyDescent="0.25">
      <c r="B5" s="8" t="s">
        <v>0</v>
      </c>
      <c r="C5" s="5">
        <v>22</v>
      </c>
    </row>
    <row r="6" spans="1:3" x14ac:dyDescent="0.25">
      <c r="B6" s="8" t="s">
        <v>49</v>
      </c>
      <c r="C6" s="5">
        <v>20</v>
      </c>
    </row>
    <row r="7" spans="1:3" x14ac:dyDescent="0.25">
      <c r="B7" s="8" t="s">
        <v>2</v>
      </c>
      <c r="C7" s="5">
        <v>18</v>
      </c>
    </row>
    <row r="8" spans="1:3" x14ac:dyDescent="0.25">
      <c r="B8" s="8" t="s">
        <v>31</v>
      </c>
      <c r="C8" s="5">
        <v>9</v>
      </c>
    </row>
    <row r="9" spans="1:3" x14ac:dyDescent="0.25">
      <c r="A9" s="1"/>
      <c r="B9" s="8" t="s">
        <v>10</v>
      </c>
      <c r="C9" s="5">
        <v>7</v>
      </c>
    </row>
    <row r="10" spans="1:3" x14ac:dyDescent="0.25">
      <c r="B10" s="8" t="s">
        <v>32</v>
      </c>
      <c r="C10" s="5">
        <v>4</v>
      </c>
    </row>
    <row r="11" spans="1:3" x14ac:dyDescent="0.25">
      <c r="B11" s="8" t="s">
        <v>5</v>
      </c>
      <c r="C11" s="5">
        <v>3</v>
      </c>
    </row>
    <row r="12" spans="1:3" x14ac:dyDescent="0.25">
      <c r="B12" s="8" t="s">
        <v>9</v>
      </c>
      <c r="C12" s="5">
        <v>3</v>
      </c>
    </row>
    <row r="13" spans="1:3" x14ac:dyDescent="0.25">
      <c r="A13" s="1"/>
      <c r="B13" s="8" t="s">
        <v>6</v>
      </c>
      <c r="C13" s="5">
        <v>3</v>
      </c>
    </row>
    <row r="14" spans="1:3" x14ac:dyDescent="0.25">
      <c r="B14" s="8" t="s">
        <v>8</v>
      </c>
      <c r="C14" s="5">
        <v>3</v>
      </c>
    </row>
    <row r="15" spans="1:3" x14ac:dyDescent="0.25">
      <c r="B15" s="8" t="s">
        <v>4</v>
      </c>
      <c r="C15" s="5">
        <v>3</v>
      </c>
    </row>
    <row r="16" spans="1:3" x14ac:dyDescent="0.25">
      <c r="B16" s="8" t="s">
        <v>7</v>
      </c>
      <c r="C16" s="5">
        <v>2</v>
      </c>
    </row>
    <row r="17" spans="2:3" x14ac:dyDescent="0.25">
      <c r="B17" s="9" t="s">
        <v>30</v>
      </c>
      <c r="C17" s="3">
        <v>1</v>
      </c>
    </row>
  </sheetData>
  <sortState xmlns:xlrd2="http://schemas.microsoft.com/office/spreadsheetml/2017/richdata2" ref="B3:C17">
    <sortCondition descending="1" ref="C3:C17"/>
    <sortCondition ref="B3:B17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B2:E89"/>
  <sheetViews>
    <sheetView zoomScaleNormal="100" workbookViewId="0">
      <selection activeCell="R25" sqref="R25"/>
    </sheetView>
  </sheetViews>
  <sheetFormatPr defaultRowHeight="15" x14ac:dyDescent="0.25"/>
  <cols>
    <col min="1" max="1" width="3.7109375" customWidth="1"/>
    <col min="3" max="3" width="6.42578125" bestFit="1" customWidth="1"/>
    <col min="4" max="4" width="6.28515625" bestFit="1" customWidth="1"/>
    <col min="5" max="5" width="7.85546875" customWidth="1"/>
    <col min="6" max="6" width="3.7109375" customWidth="1"/>
  </cols>
  <sheetData>
    <row r="2" spans="2:5" x14ac:dyDescent="0.25">
      <c r="B2" t="s">
        <v>33</v>
      </c>
    </row>
    <row r="3" spans="2:5" x14ac:dyDescent="0.25">
      <c r="B3" t="s">
        <v>51</v>
      </c>
    </row>
    <row r="4" spans="2:5" x14ac:dyDescent="0.25">
      <c r="B4" s="10" t="s">
        <v>13</v>
      </c>
      <c r="C4" s="11" t="s">
        <v>14</v>
      </c>
      <c r="D4" s="10" t="s">
        <v>16</v>
      </c>
      <c r="E4" s="11" t="s">
        <v>17</v>
      </c>
    </row>
    <row r="5" spans="2:5" x14ac:dyDescent="0.25">
      <c r="B5" s="4">
        <v>1918</v>
      </c>
      <c r="C5" s="5">
        <v>1</v>
      </c>
      <c r="D5" s="14">
        <v>100</v>
      </c>
      <c r="E5" s="12">
        <f>C5/D5</f>
        <v>0.01</v>
      </c>
    </row>
    <row r="6" spans="2:5" x14ac:dyDescent="0.25">
      <c r="B6" s="4">
        <v>1922</v>
      </c>
      <c r="C6" s="5">
        <v>7</v>
      </c>
      <c r="D6" s="14">
        <v>100</v>
      </c>
      <c r="E6" s="12">
        <f t="shared" ref="E6:E34" si="0">C6/D6</f>
        <v>7.0000000000000007E-2</v>
      </c>
    </row>
    <row r="7" spans="2:5" x14ac:dyDescent="0.25">
      <c r="B7" s="4">
        <v>1925</v>
      </c>
      <c r="C7" s="5">
        <v>6</v>
      </c>
      <c r="D7" s="14">
        <v>100</v>
      </c>
      <c r="E7" s="12">
        <f t="shared" si="0"/>
        <v>0.06</v>
      </c>
    </row>
    <row r="8" spans="2:5" x14ac:dyDescent="0.25">
      <c r="B8" s="4">
        <v>1929</v>
      </c>
      <c r="C8" s="5">
        <v>7</v>
      </c>
      <c r="D8" s="14">
        <v>100</v>
      </c>
      <c r="E8" s="12">
        <f t="shared" si="0"/>
        <v>7.0000000000000007E-2</v>
      </c>
    </row>
    <row r="9" spans="2:5" x14ac:dyDescent="0.25">
      <c r="B9" s="4">
        <v>1933</v>
      </c>
      <c r="C9" s="5">
        <v>5</v>
      </c>
      <c r="D9" s="14">
        <v>100</v>
      </c>
      <c r="E9" s="12">
        <f t="shared" si="0"/>
        <v>0.05</v>
      </c>
    </row>
    <row r="10" spans="2:5" x14ac:dyDescent="0.25">
      <c r="B10" s="4">
        <v>1937</v>
      </c>
      <c r="C10" s="5">
        <v>3</v>
      </c>
      <c r="D10" s="14">
        <v>100</v>
      </c>
      <c r="E10" s="12">
        <f t="shared" si="0"/>
        <v>0.03</v>
      </c>
    </row>
    <row r="11" spans="2:5" x14ac:dyDescent="0.25">
      <c r="B11" s="4">
        <v>1946</v>
      </c>
      <c r="C11" s="5">
        <v>4</v>
      </c>
      <c r="D11" s="14">
        <v>100</v>
      </c>
      <c r="E11" s="12">
        <f t="shared" si="0"/>
        <v>0.04</v>
      </c>
    </row>
    <row r="12" spans="2:5" x14ac:dyDescent="0.25">
      <c r="B12" s="4">
        <v>1948</v>
      </c>
      <c r="C12" s="5">
        <v>5</v>
      </c>
      <c r="D12" s="14">
        <v>100</v>
      </c>
      <c r="E12" s="12">
        <f t="shared" si="0"/>
        <v>0.05</v>
      </c>
    </row>
    <row r="13" spans="2:5" x14ac:dyDescent="0.25">
      <c r="B13" s="4">
        <v>1952</v>
      </c>
      <c r="C13" s="5">
        <v>7</v>
      </c>
      <c r="D13" s="15">
        <v>100</v>
      </c>
      <c r="E13" s="12">
        <f t="shared" si="0"/>
        <v>7.0000000000000007E-2</v>
      </c>
    </row>
    <row r="14" spans="2:5" x14ac:dyDescent="0.25">
      <c r="B14" s="4">
        <v>1956</v>
      </c>
      <c r="C14" s="5">
        <v>13</v>
      </c>
      <c r="D14" s="4">
        <v>150</v>
      </c>
      <c r="E14" s="12">
        <f t="shared" si="0"/>
        <v>8.666666666666667E-2</v>
      </c>
    </row>
    <row r="15" spans="2:5" x14ac:dyDescent="0.25">
      <c r="B15" s="4">
        <v>1959</v>
      </c>
      <c r="C15" s="5">
        <v>13</v>
      </c>
      <c r="D15" s="4">
        <v>150</v>
      </c>
      <c r="E15" s="12">
        <f t="shared" si="0"/>
        <v>8.666666666666667E-2</v>
      </c>
    </row>
    <row r="16" spans="2:5" x14ac:dyDescent="0.25">
      <c r="B16" s="4">
        <v>1963</v>
      </c>
      <c r="C16" s="5">
        <v>14</v>
      </c>
      <c r="D16" s="4">
        <v>150</v>
      </c>
      <c r="E16" s="12">
        <f t="shared" si="0"/>
        <v>9.3333333333333338E-2</v>
      </c>
    </row>
    <row r="17" spans="2:5" x14ac:dyDescent="0.25">
      <c r="B17" s="4">
        <v>1967</v>
      </c>
      <c r="C17" s="5">
        <v>12</v>
      </c>
      <c r="D17" s="4">
        <v>150</v>
      </c>
      <c r="E17" s="12">
        <f t="shared" si="0"/>
        <v>0.08</v>
      </c>
    </row>
    <row r="18" spans="2:5" x14ac:dyDescent="0.25">
      <c r="B18" s="4">
        <v>1971</v>
      </c>
      <c r="C18" s="5">
        <v>13</v>
      </c>
      <c r="D18" s="4">
        <v>150</v>
      </c>
      <c r="E18" s="12">
        <f t="shared" si="0"/>
        <v>8.666666666666667E-2</v>
      </c>
    </row>
    <row r="19" spans="2:5" x14ac:dyDescent="0.25">
      <c r="B19" s="4">
        <v>1972</v>
      </c>
      <c r="C19" s="5">
        <v>15</v>
      </c>
      <c r="D19" s="4">
        <v>150</v>
      </c>
      <c r="E19" s="12">
        <f t="shared" si="0"/>
        <v>0.1</v>
      </c>
    </row>
    <row r="20" spans="2:5" x14ac:dyDescent="0.25">
      <c r="B20" s="4">
        <v>1977</v>
      </c>
      <c r="C20" s="5">
        <v>18</v>
      </c>
      <c r="D20" s="4">
        <v>150</v>
      </c>
      <c r="E20" s="12">
        <f t="shared" si="0"/>
        <v>0.12</v>
      </c>
    </row>
    <row r="21" spans="2:5" x14ac:dyDescent="0.25">
      <c r="B21" s="4">
        <v>1981</v>
      </c>
      <c r="C21" s="5">
        <v>27</v>
      </c>
      <c r="D21" s="4">
        <v>150</v>
      </c>
      <c r="E21" s="12">
        <f t="shared" si="0"/>
        <v>0.18</v>
      </c>
    </row>
    <row r="22" spans="2:5" x14ac:dyDescent="0.25">
      <c r="B22" s="4">
        <v>1982</v>
      </c>
      <c r="C22" s="5">
        <v>29</v>
      </c>
      <c r="D22" s="4">
        <v>150</v>
      </c>
      <c r="E22" s="12">
        <f t="shared" si="0"/>
        <v>0.19333333333333333</v>
      </c>
    </row>
    <row r="23" spans="2:5" x14ac:dyDescent="0.25">
      <c r="B23" s="4">
        <v>1986</v>
      </c>
      <c r="C23" s="5">
        <v>30</v>
      </c>
      <c r="D23" s="4">
        <v>150</v>
      </c>
      <c r="E23" s="12">
        <f t="shared" si="0"/>
        <v>0.2</v>
      </c>
    </row>
    <row r="24" spans="2:5" x14ac:dyDescent="0.25">
      <c r="B24" s="4">
        <v>1989</v>
      </c>
      <c r="C24" s="5">
        <v>38</v>
      </c>
      <c r="D24" s="4">
        <v>150</v>
      </c>
      <c r="E24" s="12">
        <f t="shared" si="0"/>
        <v>0.25333333333333335</v>
      </c>
    </row>
    <row r="25" spans="2:5" x14ac:dyDescent="0.25">
      <c r="B25" s="4">
        <v>1994</v>
      </c>
      <c r="C25" s="5">
        <v>49</v>
      </c>
      <c r="D25" s="4">
        <v>150</v>
      </c>
      <c r="E25" s="12">
        <f t="shared" si="0"/>
        <v>0.32666666666666666</v>
      </c>
    </row>
    <row r="26" spans="2:5" x14ac:dyDescent="0.25">
      <c r="B26" s="4">
        <v>1998</v>
      </c>
      <c r="C26" s="5">
        <v>54</v>
      </c>
      <c r="D26" s="4">
        <v>150</v>
      </c>
      <c r="E26" s="12">
        <f t="shared" si="0"/>
        <v>0.36</v>
      </c>
    </row>
    <row r="27" spans="2:5" x14ac:dyDescent="0.25">
      <c r="B27" s="4">
        <v>2002</v>
      </c>
      <c r="C27" s="5">
        <v>51</v>
      </c>
      <c r="D27" s="4">
        <v>150</v>
      </c>
      <c r="E27" s="12">
        <f t="shared" si="0"/>
        <v>0.34</v>
      </c>
    </row>
    <row r="28" spans="2:5" x14ac:dyDescent="0.25">
      <c r="B28" s="4">
        <v>2003</v>
      </c>
      <c r="C28" s="5">
        <v>55</v>
      </c>
      <c r="D28" s="4">
        <v>150</v>
      </c>
      <c r="E28" s="12">
        <f t="shared" si="0"/>
        <v>0.36666666666666664</v>
      </c>
    </row>
    <row r="29" spans="2:5" x14ac:dyDescent="0.25">
      <c r="B29" s="4">
        <v>2006</v>
      </c>
      <c r="C29" s="5">
        <v>56</v>
      </c>
      <c r="D29" s="4">
        <v>150</v>
      </c>
      <c r="E29" s="12">
        <f t="shared" si="0"/>
        <v>0.37333333333333335</v>
      </c>
    </row>
    <row r="30" spans="2:5" x14ac:dyDescent="0.25">
      <c r="B30" s="4">
        <v>2010</v>
      </c>
      <c r="C30" s="5">
        <v>64</v>
      </c>
      <c r="D30" s="4">
        <v>150</v>
      </c>
      <c r="E30" s="12">
        <f t="shared" si="0"/>
        <v>0.42666666666666669</v>
      </c>
    </row>
    <row r="31" spans="2:5" x14ac:dyDescent="0.25">
      <c r="B31" s="4">
        <v>2012</v>
      </c>
      <c r="C31" s="5">
        <v>60</v>
      </c>
      <c r="D31" s="4">
        <v>150</v>
      </c>
      <c r="E31" s="12">
        <f t="shared" si="0"/>
        <v>0.4</v>
      </c>
    </row>
    <row r="32" spans="2:5" x14ac:dyDescent="0.25">
      <c r="B32" s="4">
        <v>2017</v>
      </c>
      <c r="C32" s="5">
        <v>54</v>
      </c>
      <c r="D32" s="4">
        <v>150</v>
      </c>
      <c r="E32" s="12">
        <f t="shared" si="0"/>
        <v>0.36</v>
      </c>
    </row>
    <row r="33" spans="2:5" x14ac:dyDescent="0.25">
      <c r="B33" s="4">
        <v>2021</v>
      </c>
      <c r="C33" s="5">
        <v>60</v>
      </c>
      <c r="D33" s="4">
        <v>150</v>
      </c>
      <c r="E33" s="12">
        <f t="shared" si="0"/>
        <v>0.4</v>
      </c>
    </row>
    <row r="34" spans="2:5" x14ac:dyDescent="0.25">
      <c r="B34" s="4">
        <v>2023</v>
      </c>
      <c r="C34" s="5">
        <v>61</v>
      </c>
      <c r="D34" s="4">
        <v>150</v>
      </c>
      <c r="E34" s="12">
        <f t="shared" si="0"/>
        <v>0.40666666666666668</v>
      </c>
    </row>
    <row r="35" spans="2:5" x14ac:dyDescent="0.25">
      <c r="B35" s="6">
        <v>2025</v>
      </c>
      <c r="C35" s="3">
        <v>65</v>
      </c>
      <c r="D35" s="6">
        <v>150</v>
      </c>
      <c r="E35" s="13">
        <f t="shared" ref="E35" si="1">C35/D35</f>
        <v>0.43333333333333335</v>
      </c>
    </row>
    <row r="89" spans="2:2" x14ac:dyDescent="0.25">
      <c r="B89" t="s">
        <v>15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87F36-D423-4544-AFEB-060BB3A304EF}">
  <sheetPr codeName="Blad6"/>
  <dimension ref="B2:F5"/>
  <sheetViews>
    <sheetView zoomScaleNormal="100" workbookViewId="0"/>
  </sheetViews>
  <sheetFormatPr defaultRowHeight="15" x14ac:dyDescent="0.25"/>
  <cols>
    <col min="4" max="4" width="10.28515625" bestFit="1" customWidth="1"/>
    <col min="6" max="6" width="2.7109375" customWidth="1"/>
  </cols>
  <sheetData>
    <row r="2" spans="2:6" x14ac:dyDescent="0.25">
      <c r="B2" s="75" t="s">
        <v>52</v>
      </c>
      <c r="C2" s="75"/>
      <c r="D2" s="75"/>
      <c r="E2" s="75"/>
      <c r="F2" s="75"/>
    </row>
    <row r="4" spans="2:6" x14ac:dyDescent="0.25">
      <c r="B4" s="10" t="s">
        <v>12</v>
      </c>
      <c r="C4" s="11" t="s">
        <v>11</v>
      </c>
      <c r="D4" s="11" t="s">
        <v>53</v>
      </c>
    </row>
    <row r="5" spans="2:6" x14ac:dyDescent="0.25">
      <c r="B5" s="41">
        <v>84</v>
      </c>
      <c r="C5" s="42">
        <v>65</v>
      </c>
      <c r="D5" s="42">
        <v>1</v>
      </c>
    </row>
  </sheetData>
  <mergeCells count="1">
    <mergeCell ref="B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Kolommen</vt:lpstr>
      <vt:lpstr>Taart of balken</vt:lpstr>
      <vt:lpstr>Vrouwen</vt:lpstr>
      <vt:lpstr>Verhouding man vrouw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2017-03-16T12:25:20Z</dcterms:created>
  <dcterms:modified xsi:type="dcterms:W3CDTF">2025-12-16T11:38:00Z</dcterms:modified>
</cp:coreProperties>
</file>